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49934D56-8364-4CA2-86F5-DD427872D6F1}" xr6:coauthVersionLast="47" xr6:coauthVersionMax="47" xr10:uidLastSave="{00000000-0000-0000-0000-000000000000}"/>
  <bookViews>
    <workbookView xWindow="-120" yWindow="-120" windowWidth="29040" windowHeight="15840" tabRatio="844" activeTab="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8" i="12" l="1"/>
  <c r="N20" i="12" s="1"/>
  <c r="J10" i="12"/>
  <c r="N6" i="13"/>
  <c r="N13" i="12"/>
  <c r="N12" i="12"/>
  <c r="N11" i="12"/>
  <c r="N10" i="12"/>
  <c r="N6" i="12"/>
  <c r="Q3" i="13"/>
  <c r="Q3" i="12"/>
  <c r="M23" i="9" l="1"/>
  <c r="J5" i="19"/>
  <c r="J5" i="18"/>
  <c r="J5" i="17"/>
  <c r="J5" i="16"/>
  <c r="J5" i="15"/>
  <c r="J5" i="10"/>
  <c r="J5" i="9"/>
  <c r="J5" i="8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N34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12" l="1"/>
  <c r="F37" i="19"/>
  <c r="J36" i="19" s="1"/>
  <c r="F37" i="18"/>
  <c r="F37" i="17"/>
  <c r="J4" i="17" s="1"/>
  <c r="F37" i="16"/>
  <c r="J4" i="16" s="1"/>
  <c r="F37" i="15"/>
  <c r="J4" i="15" s="1"/>
  <c r="F37" i="14"/>
  <c r="J36" i="14" s="1"/>
  <c r="F37" i="13"/>
  <c r="F37" i="11"/>
  <c r="F37" i="10"/>
  <c r="F37" i="9"/>
  <c r="J36" i="9" s="1"/>
  <c r="J4" i="19"/>
  <c r="J36" i="18"/>
  <c r="J4" i="18"/>
  <c r="J36" i="17"/>
  <c r="J36" i="16"/>
  <c r="F37" i="8"/>
  <c r="J4" i="8" s="1"/>
  <c r="J36" i="8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4" i="13" l="1"/>
  <c r="J5" i="13" s="1"/>
  <c r="J36" i="13"/>
  <c r="J36" i="12"/>
  <c r="J4" i="12"/>
  <c r="J5" i="12" s="1"/>
  <c r="J36" i="11"/>
  <c r="J4" i="11"/>
  <c r="J5" i="11" s="1"/>
  <c r="J36" i="10"/>
  <c r="J4" i="10"/>
  <c r="J4" i="9"/>
  <c r="L36" i="16"/>
  <c r="J36" i="15"/>
  <c r="J4" i="14"/>
  <c r="L36" i="19"/>
  <c r="L36" i="18"/>
  <c r="L36" i="17"/>
  <c r="L36" i="15"/>
  <c r="L36" i="8"/>
  <c r="N36" i="8" s="1"/>
  <c r="F37" i="7"/>
  <c r="J36" i="7" s="1"/>
  <c r="J5" i="14" l="1"/>
  <c r="L36" i="14" s="1"/>
  <c r="L36" i="13"/>
  <c r="L36" i="12"/>
  <c r="L36" i="11"/>
  <c r="L36" i="10"/>
  <c r="N36" i="10" s="1"/>
  <c r="L36" i="9"/>
  <c r="N36" i="9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N39" i="15" l="1"/>
  <c r="N41" i="15" s="1"/>
  <c r="J7" i="16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<sst xmlns="http://schemas.openxmlformats.org/spreadsheetml/2006/main" count="517" uniqueCount="65">
  <si>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</si>
  <si>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</si>
  <si>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</si>
  <si>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</si>
  <si>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</si>
  <si>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</si>
  <si>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</si>
  <si>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</si>
  <si>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</si>
  <si>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</si>
  <si>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</si>
  <si>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</si>
  <si>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</si>
  <si>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</si>
  <si>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</si>
  <si>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</si>
  <si>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</si>
  <si>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</si>
  <si>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</si>
  <si>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</si>
  <si>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</si>
  <si>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</si>
  <si>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</si>
  <si>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</si>
  <si>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</si>
  <si>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</si>
  <si>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</si>
  <si>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</si>
  <si>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</si>
  <si>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</si>
  <si>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</si>
  <si>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</si>
  <si>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</si>
  <si>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BÜNYAMİN AKKÜÇ</t>
  </si>
  <si>
    <t>TC 49939407498</t>
  </si>
  <si>
    <t>ÇEK-6961608</t>
  </si>
  <si>
    <t>Hortum 6 metre</t>
  </si>
  <si>
    <t>TR110001002452456629685007</t>
  </si>
  <si>
    <t>H. EYYÜP AĞA</t>
  </si>
  <si>
    <t>Satış</t>
  </si>
  <si>
    <t>C.P.BUZAĞI BÜYÜTME YEMİ</t>
  </si>
  <si>
    <t>AD</t>
  </si>
  <si>
    <t>YM2</t>
  </si>
  <si>
    <t>NİSAN SÜTÜNE YAZILDI</t>
  </si>
  <si>
    <t>CP Buz.Büyüt. 1 Ad.</t>
  </si>
  <si>
    <t>V. EYYÜP AĞA</t>
  </si>
  <si>
    <t>Z.EYYÜP AĞA</t>
  </si>
  <si>
    <t>KAMER SOYA</t>
  </si>
  <si>
    <t>Haziran Sütünden Kesilecek</t>
  </si>
  <si>
    <t>V.EYYÜP AĞA</t>
  </si>
  <si>
    <t xml:space="preserve">24/06/2025 TARİHİNDE </t>
  </si>
  <si>
    <t>YÖNETİM TALİMATI İLE FİYATI</t>
  </si>
  <si>
    <t>15,80 TL OLDU</t>
  </si>
  <si>
    <t xml:space="preserve">MAYIS </t>
  </si>
  <si>
    <t>STP</t>
  </si>
  <si>
    <t>BRS</t>
  </si>
  <si>
    <t>NET</t>
  </si>
  <si>
    <t>ŞUBAT MART NİSAN FİYAT FARKI</t>
  </si>
  <si>
    <t>ŞUBAT</t>
  </si>
  <si>
    <t>MART</t>
  </si>
  <si>
    <t>NİSAN</t>
  </si>
  <si>
    <t>TOPLAM MİKTAR</t>
  </si>
  <si>
    <t>soya</t>
  </si>
  <si>
    <t>MAYIS SÜTÜNE YAZILDI</t>
  </si>
  <si>
    <t>Kamer Soya 500 Kg.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</si>
</sst>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51">
    <xf numFmtId="0" fontId="0" fillId="0" borderId="0"/>
    <xf numFmtId="0" fontId="10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22" applyNumberFormat="0" applyFill="0" applyAlignment="0" applyProtection="0"/>
    <xf numFmtId="0" fontId="16" fillId="0" borderId="23" applyNumberFormat="0" applyFill="0" applyAlignment="0" applyProtection="0"/>
    <xf numFmtId="0" fontId="17" fillId="0" borderId="24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25" applyNumberFormat="0" applyAlignment="0" applyProtection="0"/>
    <xf numFmtId="0" fontId="22" fillId="7" borderId="26" applyNumberFormat="0" applyAlignment="0" applyProtection="0"/>
    <xf numFmtId="0" fontId="23" fillId="7" borderId="25" applyNumberFormat="0" applyAlignment="0" applyProtection="0"/>
    <xf numFmtId="0" fontId="24" fillId="0" borderId="27" applyNumberFormat="0" applyFill="0" applyAlignment="0" applyProtection="0"/>
    <xf numFmtId="0" fontId="25" fillId="8" borderId="28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" fillId="0" borderId="30" applyNumberFormat="0" applyFill="0" applyAlignment="0" applyProtection="0"/>
    <xf numFmtId="0" fontId="28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2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28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28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28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28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13" fillId="0" borderId="0"/>
    <xf numFmtId="0" fontId="9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1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108">
    <xf numFmtId="0" fontId="0" fillId="0" borderId="0" xfId="0"/>
    <xf numFmtId="0" fontId="11" fillId="0" borderId="4" xfId="0" applyFont="1" applyBorder="1" applyAlignment="1">
      <alignment horizontal="center"/>
    </xf>
    <xf numFmtId="3" fontId="11" fillId="0" borderId="5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164" fontId="11" fillId="0" borderId="5" xfId="0" applyNumberFormat="1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4" fontId="11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1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2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0" fontId="4" fillId="0" borderId="0" xfId="0" applyFont="1" applyAlignment="1">
      <alignment horizontal="left"/>
    </xf>
    <xf numFmtId="4" fontId="3" fillId="0" borderId="0" xfId="210" applyNumberFormat="1" applyAlignment="1">
      <alignment horizontal="righ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right"/>
    </xf>
    <xf numFmtId="49" fontId="0" fillId="0" borderId="0" xfId="0" applyNumberFormat="1" applyAlignment="1">
      <alignment horizontal="left"/>
    </xf>
    <xf numFmtId="3" fontId="0" fillId="0" borderId="0" xfId="0" applyNumberFormat="1"/>
    <xf numFmtId="169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167" fontId="0" fillId="2" borderId="9" xfId="0" applyNumberFormat="1" applyFill="1" applyBorder="1" applyAlignment="1">
      <alignment horizontal="left"/>
    </xf>
    <xf numFmtId="14" fontId="0" fillId="2" borderId="9" xfId="0" applyNumberFormat="1" applyFill="1" applyBorder="1"/>
    <xf numFmtId="168" fontId="0" fillId="2" borderId="9" xfId="0" applyNumberFormat="1" applyFill="1" applyBorder="1" applyAlignment="1">
      <alignment horizontal="right"/>
    </xf>
    <xf numFmtId="49" fontId="0" fillId="2" borderId="9" xfId="0" applyNumberFormat="1" applyFill="1" applyBorder="1" applyAlignment="1">
      <alignment horizontal="lef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0" fontId="0" fillId="34" borderId="9" xfId="0" applyFill="1" applyBorder="1"/>
    <xf numFmtId="43" fontId="0" fillId="34" borderId="9" xfId="230" applyFont="1" applyFill="1" applyBorder="1"/>
    <xf numFmtId="0" fontId="2" fillId="0" borderId="9" xfId="231" applyBorder="1"/>
    <xf numFmtId="169" fontId="2" fillId="0" borderId="9" xfId="231" applyNumberFormat="1" applyBorder="1" applyAlignment="1">
      <alignment horizontal="right"/>
    </xf>
    <xf numFmtId="4" fontId="2" fillId="0" borderId="9" xfId="231" applyNumberFormat="1" applyBorder="1" applyAlignment="1">
      <alignment horizontal="right"/>
    </xf>
    <xf numFmtId="164" fontId="2" fillId="0" borderId="9" xfId="231" applyNumberFormat="1" applyBorder="1"/>
    <xf numFmtId="49" fontId="2" fillId="0" borderId="9" xfId="231" applyNumberFormat="1" applyBorder="1" applyAlignment="1">
      <alignment horizontal="left"/>
    </xf>
    <xf numFmtId="168" fontId="2" fillId="0" borderId="9" xfId="231" applyNumberFormat="1" applyBorder="1" applyAlignment="1">
      <alignment horizontal="right"/>
    </xf>
    <xf numFmtId="14" fontId="0" fillId="0" borderId="9" xfId="0" applyNumberFormat="1" applyBorder="1"/>
    <xf numFmtId="167" fontId="2" fillId="0" borderId="9" xfId="231" applyNumberFormat="1" applyBorder="1" applyAlignment="1">
      <alignment horizontal="left"/>
    </xf>
    <xf numFmtId="0" fontId="2" fillId="0" borderId="0" xfId="231"/>
    <xf numFmtId="167" fontId="2" fillId="0" borderId="0" xfId="231" applyNumberFormat="1" applyAlignment="1">
      <alignment horizontal="left"/>
    </xf>
    <xf numFmtId="168" fontId="2" fillId="0" borderId="0" xfId="231" applyNumberFormat="1" applyAlignment="1">
      <alignment horizontal="right"/>
    </xf>
    <xf numFmtId="49" fontId="2" fillId="0" borderId="0" xfId="231" applyNumberFormat="1" applyAlignment="1">
      <alignment horizontal="left"/>
    </xf>
    <xf numFmtId="169" fontId="2" fillId="0" borderId="0" xfId="231" applyNumberFormat="1" applyAlignment="1">
      <alignment horizontal="right"/>
    </xf>
    <xf numFmtId="4" fontId="2" fillId="0" borderId="0" xfId="231" applyNumberFormat="1" applyAlignment="1">
      <alignment horizontal="right"/>
    </xf>
    <xf numFmtId="164" fontId="2" fillId="0" borderId="0" xfId="231" applyNumberFormat="1"/>
    <xf numFmtId="43" fontId="0" fillId="0" borderId="0" xfId="230" applyFont="1"/>
    <xf numFmtId="4" fontId="1" fillId="0" borderId="9" xfId="231" applyNumberFormat="1" applyFont="1" applyBorder="1" applyAlignment="1">
      <alignment horizontal="right"/>
    </xf>
    <xf numFmtId="4" fontId="2" fillId="34" borderId="9" xfId="231" applyNumberFormat="1" applyFill="1" applyBorder="1" applyAlignment="1">
      <alignment horizontal="right"/>
    </xf>
    <xf numFmtId="167" fontId="2" fillId="2" borderId="9" xfId="231" applyNumberFormat="1" applyFill="1" applyBorder="1" applyAlignment="1">
      <alignment horizontal="left"/>
    </xf>
    <xf numFmtId="168" fontId="2" fillId="2" borderId="9" xfId="231" applyNumberFormat="1" applyFill="1" applyBorder="1" applyAlignment="1">
      <alignment horizontal="right"/>
    </xf>
    <xf numFmtId="49" fontId="2" fillId="2" borderId="9" xfId="231" applyNumberFormat="1" applyFill="1" applyBorder="1" applyAlignment="1">
      <alignment horizontal="left"/>
    </xf>
    <xf numFmtId="164" fontId="2" fillId="2" borderId="9" xfId="231" applyNumberFormat="1" applyFill="1" applyBorder="1"/>
    <xf numFmtId="169" fontId="2" fillId="2" borderId="9" xfId="231" applyNumberFormat="1" applyFill="1" applyBorder="1" applyAlignment="1">
      <alignment horizontal="right"/>
    </xf>
    <xf numFmtId="4" fontId="2" fillId="2" borderId="9" xfId="231" applyNumberFormat="1" applyFill="1" applyBorder="1" applyAlignment="1">
      <alignment horizontal="right"/>
    </xf>
    <xf numFmtId="0" fontId="2" fillId="2" borderId="9" xfId="231" applyFill="1" applyBorder="1"/>
    <xf numFmtId="14" fontId="0" fillId="0" borderId="8" xfId="0" applyNumberFormat="1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4" fontId="1" fillId="0" borderId="9" xfId="231" applyNumberFormat="1" applyFont="1" applyBorder="1" applyAlignment="1">
      <alignment horizontal="center"/>
    </xf>
  </cellXfs>
  <cellStyles count="251">
    <cellStyle name="%20 - Vurgu1" xfId="19" builtinId="30" customBuiltin="1"/>
    <cellStyle name="%20 - Vurgu1 10" xfId="212" xr:uid="{B2E5E53F-F1C5-416C-A521-A46CCDC6A378}"/>
    <cellStyle name="%20 - Vurgu1 11" xfId="233" xr:uid="{E740CD57-FB9F-401D-9B21-9D567E28BD60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643CAA06-4692-4864-B3E9-4B75E4FA5090}"/>
    <cellStyle name="%20 - Vurgu2 11" xfId="236" xr:uid="{7D6DA14C-B443-4C8A-A4A7-B21A79DA22EE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BBEA0AC0-B147-4555-8289-3AA132EB6164}"/>
    <cellStyle name="%20 - Vurgu3 11" xfId="239" xr:uid="{8F3A765A-14D5-4058-8AE6-13911BF850CA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0194101D-D5B6-44C1-843E-93F87DB747C4}"/>
    <cellStyle name="%20 - Vurgu4 11" xfId="242" xr:uid="{5E2619A6-5F90-4AFD-893E-A8873AEF7AF3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B4270B2E-9313-4A12-AE0E-F12693838D4C}"/>
    <cellStyle name="%20 - Vurgu5 11" xfId="245" xr:uid="{EC846B22-6CDC-483C-A1C1-E42852AF0F2B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278E0A3E-4E34-4160-847B-5CBE634D7CFE}"/>
    <cellStyle name="%20 - Vurgu6 11" xfId="248" xr:uid="{876065E1-6ED5-461B-888B-08015420D275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4DA201A9-13A3-4B26-B990-3AFFE0A1DD4E}"/>
    <cellStyle name="%40 - Vurgu1 11" xfId="234" xr:uid="{E4DBA664-5A5B-4268-8AC1-0D558B228FAA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41982CEA-1D59-4717-8DFA-6D5CC3EC0FAC}"/>
    <cellStyle name="%40 - Vurgu2 11" xfId="237" xr:uid="{0F6F53BF-88D0-4FC6-89AC-87BD4F352675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1435052D-648E-4EC4-88C5-3EA4EEB958F2}"/>
    <cellStyle name="%40 - Vurgu3 11" xfId="240" xr:uid="{C6114F1A-26FB-4015-84FB-421F73A9CCF7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098A9FEB-F8CB-4420-8B1A-37ECBC5B9C2B}"/>
    <cellStyle name="%40 - Vurgu4 11" xfId="243" xr:uid="{D78704AC-6A3A-4421-9801-2C0D4FA4DDA9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344B1B2C-267C-4DC5-A4DF-332A2435BBFE}"/>
    <cellStyle name="%40 - Vurgu5 11" xfId="246" xr:uid="{4149AFA2-B975-46BB-A0D6-B32ACACAD69D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A3959252-1DD5-4CCA-A4A9-A5B3B1AB80FA}"/>
    <cellStyle name="%40 - Vurgu6 11" xfId="249" xr:uid="{C88733FE-17A2-4034-B867-7CBCA2AB1288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88A91C8D-0F56-4FAD-97BD-0C845E01073A}"/>
    <cellStyle name="%60 - Vurgu1 11" xfId="235" xr:uid="{EAD1AC6C-3445-41FF-9F8B-4B8C86E44F18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42A15D13-2191-4E59-9E15-12926765DE3F}"/>
    <cellStyle name="%60 - Vurgu2 11" xfId="238" xr:uid="{55B47F5B-0F92-47C6-83FA-AAABF1141E1D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52C4C133-8ED5-4A8C-870F-341A173CA471}"/>
    <cellStyle name="%60 - Vurgu3 11" xfId="241" xr:uid="{7E28B71C-532C-449C-96F7-DDE0DE7DBA13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90DB606F-BD5E-435F-9ECB-72BC083E375C}"/>
    <cellStyle name="%60 - Vurgu4 11" xfId="244" xr:uid="{64574DC8-58E1-43A5-A52C-63BBCC69A44D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0EA577B2-2A41-4E4A-9B45-EF96BBD550B3}"/>
    <cellStyle name="%60 - Vurgu5 11" xfId="247" xr:uid="{40058518-5815-490F-B46D-4D3FFABA32E4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CEDB8F78-4C94-429D-93C6-27F894A8679E}"/>
    <cellStyle name="%60 - Vurgu6 11" xfId="250" xr:uid="{7515E13B-E4DC-4415-8B43-08FFC72E73B2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8CCCABB9-D1CF-435B-820D-889B2805F41F}"/>
    <cellStyle name="Normal 16" xfId="231" xr:uid="{3A9DCD28-6973-49B8-B1F9-6A9D3B855E17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D3C9C6B7-6064-4102-B4B0-A42776B239D8}"/>
    <cellStyle name="Not 13" xfId="232" xr:uid="{1D294B07-3EA4-44A3-849C-242BDB8E2E05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3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9" t="s">
        <v>33</v>
      </c>
      <c r="C2" s="100"/>
      <c r="D2" s="100"/>
      <c r="E2" s="100"/>
      <c r="F2" s="100"/>
      <c r="G2" s="100"/>
      <c r="H2" s="100"/>
      <c r="I2" s="100"/>
      <c r="J2" s="10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45628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45629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/>
    </row>
    <row r="8" spans="2:29" x14ac:dyDescent="0.25">
      <c r="B8" s="7">
        <v>45631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45632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45633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45634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45635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45636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45637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45638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45639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45640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45641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45642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45643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45644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45645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45646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45647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45648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45649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45650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45652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02" t="s">
        <v>11</v>
      </c>
      <c r="I35" s="102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3" t="s">
        <v>13</v>
      </c>
      <c r="I36" s="103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04" t="s">
        <v>16</v>
      </c>
      <c r="C39" s="105"/>
      <c r="D39" s="27"/>
      <c r="E39" s="37"/>
      <c r="F39" s="38"/>
      <c r="G39" s="28"/>
      <c r="H39" s="106" t="s">
        <v>17</v>
      </c>
      <c r="I39" s="106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96"/>
      <c r="C40" s="97"/>
      <c r="D40" s="97"/>
      <c r="E40" s="97"/>
      <c r="F40" s="97"/>
      <c r="G40" s="97"/>
      <c r="H40" s="97"/>
      <c r="I40" s="97"/>
      <c r="J40" s="98"/>
      <c r="M40" s="17" t="s">
        <v>25</v>
      </c>
      <c r="N40" s="40"/>
    </row>
    <row r="41" spans="2:14" ht="15.75" thickBot="1" x14ac:dyDescent="0.3">
      <c r="B41" s="96"/>
      <c r="C41" s="97"/>
      <c r="D41" s="97"/>
      <c r="E41" s="97"/>
      <c r="F41" s="97"/>
      <c r="G41" s="97"/>
      <c r="H41" s="97"/>
      <c r="I41" s="97"/>
      <c r="J41" s="98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9" t="s">
        <v>33</v>
      </c>
      <c r="C2" s="100"/>
      <c r="D2" s="100"/>
      <c r="E2" s="100"/>
      <c r="F2" s="100"/>
      <c r="G2" s="100"/>
      <c r="H2" s="100"/>
      <c r="I2" s="100"/>
      <c r="J2" s="10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45659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45660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'ARALIK 2024'!J39*-1</f>
        <v>0</v>
      </c>
    </row>
    <row r="8" spans="2:29" x14ac:dyDescent="0.25">
      <c r="B8" s="7">
        <v>45662</v>
      </c>
      <c r="C8" s="8"/>
      <c r="D8" s="9"/>
      <c r="E8" s="10"/>
      <c r="F8" s="33">
        <f t="shared" si="0"/>
        <v>0</v>
      </c>
      <c r="G8" s="15">
        <v>45703</v>
      </c>
      <c r="H8" s="16" t="s">
        <v>35</v>
      </c>
      <c r="I8" s="17"/>
      <c r="J8" s="18">
        <v>100000</v>
      </c>
    </row>
    <row r="9" spans="2:29" x14ac:dyDescent="0.25">
      <c r="B9" s="7">
        <v>45663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45664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45665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45666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45667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45668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45669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45670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45671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45672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45673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45674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45675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45676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45677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45678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45679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45680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45681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51"/>
      <c r="H35" s="102" t="s">
        <v>11</v>
      </c>
      <c r="I35" s="102"/>
      <c r="J35" s="25">
        <f>SUM(J4:J34)</f>
        <v>100000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103" t="s">
        <v>13</v>
      </c>
      <c r="I36" s="103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104" t="s">
        <v>16</v>
      </c>
      <c r="C39" s="105"/>
      <c r="D39" s="27"/>
      <c r="E39" s="37"/>
      <c r="F39" s="38"/>
      <c r="G39" s="52"/>
      <c r="H39" s="106" t="s">
        <v>17</v>
      </c>
      <c r="I39" s="106"/>
      <c r="J39" s="29">
        <f>J36+J37+J38-J35</f>
        <v>-100000</v>
      </c>
      <c r="M39" s="17"/>
      <c r="N39" s="40">
        <f>J39+N34</f>
        <v>-100000</v>
      </c>
    </row>
    <row r="40" spans="2:14" ht="15.75" thickBot="1" x14ac:dyDescent="0.3">
      <c r="B40" s="96"/>
      <c r="C40" s="97"/>
      <c r="D40" s="97"/>
      <c r="E40" s="97"/>
      <c r="F40" s="97"/>
      <c r="G40" s="97"/>
      <c r="H40" s="97"/>
      <c r="I40" s="97"/>
      <c r="J40" s="98"/>
      <c r="M40" s="17" t="s">
        <v>25</v>
      </c>
      <c r="N40" s="40"/>
    </row>
    <row r="41" spans="2:14" ht="15.75" thickBot="1" x14ac:dyDescent="0.3">
      <c r="B41" s="96" t="s">
        <v>37</v>
      </c>
      <c r="C41" s="97"/>
      <c r="D41" s="97"/>
      <c r="E41" s="97"/>
      <c r="F41" s="97"/>
      <c r="G41" s="97"/>
      <c r="H41" s="97"/>
      <c r="I41" s="97"/>
      <c r="J41" s="98"/>
      <c r="M41" s="17" t="s">
        <v>32</v>
      </c>
      <c r="N41" s="40">
        <f>N40+N39</f>
        <v>-100000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C37" sqref="C3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9" t="s">
        <v>33</v>
      </c>
      <c r="C2" s="100"/>
      <c r="D2" s="100"/>
      <c r="E2" s="100"/>
      <c r="F2" s="100"/>
      <c r="G2" s="100"/>
      <c r="H2" s="100"/>
      <c r="I2" s="100"/>
      <c r="J2" s="10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3" t="s">
        <v>34</v>
      </c>
    </row>
    <row r="4" spans="2:29" x14ac:dyDescent="0.25">
      <c r="B4" s="7">
        <v>45689</v>
      </c>
      <c r="C4" s="8">
        <v>452</v>
      </c>
      <c r="D4" s="9"/>
      <c r="E4" s="10">
        <v>17</v>
      </c>
      <c r="F4" s="33">
        <f>E4*C4</f>
        <v>7684</v>
      </c>
      <c r="G4" s="11"/>
      <c r="H4" s="12" t="s">
        <v>6</v>
      </c>
      <c r="I4" s="13">
        <v>0.01</v>
      </c>
      <c r="J4" s="14">
        <f>(F36+F37)*I4</f>
        <v>2162.4</v>
      </c>
    </row>
    <row r="5" spans="2:29" x14ac:dyDescent="0.25">
      <c r="B5" s="7">
        <v>45690</v>
      </c>
      <c r="C5" s="8">
        <v>439</v>
      </c>
      <c r="D5" s="9"/>
      <c r="E5" s="10">
        <v>17</v>
      </c>
      <c r="F5" s="33">
        <f t="shared" ref="F5:F34" si="0">E5*C5</f>
        <v>7463</v>
      </c>
      <c r="G5" s="11"/>
      <c r="H5" s="12" t="s">
        <v>7</v>
      </c>
      <c r="I5" s="13">
        <v>1E-3</v>
      </c>
      <c r="J5" s="14">
        <f>(F36+F37-J4-J6)*I5</f>
        <v>214.07760000000002</v>
      </c>
    </row>
    <row r="6" spans="2:29" x14ac:dyDescent="0.25">
      <c r="B6" s="7">
        <v>45691</v>
      </c>
      <c r="C6" s="8">
        <v>451.5</v>
      </c>
      <c r="D6" s="9"/>
      <c r="E6" s="10">
        <v>17</v>
      </c>
      <c r="F6" s="33">
        <f t="shared" si="0"/>
        <v>7675.5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459</v>
      </c>
      <c r="D7" s="9"/>
      <c r="E7" s="10">
        <v>17</v>
      </c>
      <c r="F7" s="33">
        <f t="shared" si="0"/>
        <v>7803</v>
      </c>
      <c r="G7" s="11"/>
      <c r="H7" s="12" t="s">
        <v>9</v>
      </c>
      <c r="I7" s="13"/>
      <c r="J7" s="14">
        <f>'OCAK 2025'!J39*-1</f>
        <v>100000</v>
      </c>
    </row>
    <row r="8" spans="2:29" x14ac:dyDescent="0.25">
      <c r="B8" s="7">
        <v>45693</v>
      </c>
      <c r="C8" s="8">
        <v>463</v>
      </c>
      <c r="D8" s="9"/>
      <c r="E8" s="10">
        <v>17</v>
      </c>
      <c r="F8" s="33">
        <f t="shared" si="0"/>
        <v>7871</v>
      </c>
      <c r="G8" s="15">
        <v>45699</v>
      </c>
      <c r="H8" s="16" t="s">
        <v>36</v>
      </c>
      <c r="I8" s="17"/>
      <c r="J8" s="18">
        <v>1080</v>
      </c>
    </row>
    <row r="9" spans="2:29" x14ac:dyDescent="0.25">
      <c r="B9" s="7">
        <v>45694</v>
      </c>
      <c r="C9" s="8">
        <v>463</v>
      </c>
      <c r="D9" s="9"/>
      <c r="E9" s="10">
        <v>17</v>
      </c>
      <c r="F9" s="33">
        <f t="shared" si="0"/>
        <v>7871</v>
      </c>
      <c r="G9" s="15">
        <v>45723</v>
      </c>
      <c r="H9" s="16" t="s">
        <v>38</v>
      </c>
      <c r="I9" s="17"/>
      <c r="J9" s="18">
        <v>120000</v>
      </c>
    </row>
    <row r="10" spans="2:29" x14ac:dyDescent="0.25">
      <c r="B10" s="7">
        <v>45695</v>
      </c>
      <c r="C10" s="8">
        <v>431</v>
      </c>
      <c r="D10" s="9"/>
      <c r="E10" s="10">
        <v>17</v>
      </c>
      <c r="F10" s="33">
        <f t="shared" si="0"/>
        <v>7327</v>
      </c>
      <c r="G10" s="15"/>
      <c r="H10" s="16"/>
      <c r="I10" s="17"/>
      <c r="J10" s="18"/>
    </row>
    <row r="11" spans="2:29" x14ac:dyDescent="0.25">
      <c r="B11" s="7">
        <v>45696</v>
      </c>
      <c r="C11" s="8">
        <v>405.5</v>
      </c>
      <c r="D11" s="9"/>
      <c r="E11" s="10">
        <v>17</v>
      </c>
      <c r="F11" s="33">
        <f t="shared" si="0"/>
        <v>6893.5</v>
      </c>
      <c r="G11" s="19"/>
      <c r="H11" s="16"/>
      <c r="I11" s="17"/>
      <c r="J11" s="18"/>
    </row>
    <row r="12" spans="2:29" x14ac:dyDescent="0.25">
      <c r="B12" s="7">
        <v>45697</v>
      </c>
      <c r="C12" s="8">
        <v>412.5</v>
      </c>
      <c r="D12" s="9"/>
      <c r="E12" s="10">
        <v>17</v>
      </c>
      <c r="F12" s="33">
        <f t="shared" si="0"/>
        <v>7012.5</v>
      </c>
      <c r="G12" s="19"/>
      <c r="H12" s="16"/>
      <c r="I12" s="17"/>
      <c r="J12" s="18"/>
    </row>
    <row r="13" spans="2:29" x14ac:dyDescent="0.25">
      <c r="B13" s="7">
        <v>45698</v>
      </c>
      <c r="C13" s="8">
        <v>429</v>
      </c>
      <c r="D13" s="9"/>
      <c r="E13" s="10">
        <v>17</v>
      </c>
      <c r="F13" s="33">
        <f t="shared" si="0"/>
        <v>7293</v>
      </c>
      <c r="G13" s="19"/>
      <c r="H13" s="16"/>
      <c r="I13" s="17"/>
      <c r="J13" s="18"/>
    </row>
    <row r="14" spans="2:29" x14ac:dyDescent="0.25">
      <c r="B14" s="7">
        <v>45699</v>
      </c>
      <c r="C14" s="8">
        <v>433.5</v>
      </c>
      <c r="D14" s="9"/>
      <c r="E14" s="10">
        <v>17</v>
      </c>
      <c r="F14" s="33">
        <f t="shared" si="0"/>
        <v>7369.5</v>
      </c>
      <c r="G14" s="19"/>
      <c r="H14" s="16"/>
      <c r="I14" s="17"/>
      <c r="J14" s="18"/>
    </row>
    <row r="15" spans="2:29" x14ac:dyDescent="0.25">
      <c r="B15" s="7">
        <v>45700</v>
      </c>
      <c r="C15" s="8">
        <v>429</v>
      </c>
      <c r="D15" s="9"/>
      <c r="E15" s="10">
        <v>17</v>
      </c>
      <c r="F15" s="33">
        <f t="shared" si="0"/>
        <v>7293</v>
      </c>
      <c r="G15" s="19"/>
      <c r="H15" s="16"/>
      <c r="I15" s="17"/>
      <c r="J15" s="18"/>
    </row>
    <row r="16" spans="2:29" x14ac:dyDescent="0.25">
      <c r="B16" s="7">
        <v>45701</v>
      </c>
      <c r="C16" s="8">
        <v>445</v>
      </c>
      <c r="D16" s="9"/>
      <c r="E16" s="10">
        <v>17</v>
      </c>
      <c r="F16" s="33">
        <f t="shared" si="0"/>
        <v>7565</v>
      </c>
      <c r="G16" s="19"/>
      <c r="H16" s="16"/>
      <c r="I16" s="17"/>
      <c r="J16" s="18"/>
    </row>
    <row r="17" spans="2:14" x14ac:dyDescent="0.25">
      <c r="B17" s="7">
        <v>45702</v>
      </c>
      <c r="C17" s="8">
        <v>430.5</v>
      </c>
      <c r="D17" s="9"/>
      <c r="E17" s="10">
        <v>17</v>
      </c>
      <c r="F17" s="33">
        <f t="shared" si="0"/>
        <v>7318.5</v>
      </c>
      <c r="G17" s="19"/>
      <c r="H17" s="16"/>
      <c r="I17" s="17"/>
      <c r="J17" s="18"/>
    </row>
    <row r="18" spans="2:14" x14ac:dyDescent="0.25">
      <c r="B18" s="7">
        <v>45703</v>
      </c>
      <c r="C18" s="8">
        <v>453.5</v>
      </c>
      <c r="D18" s="9"/>
      <c r="E18" s="10">
        <v>17</v>
      </c>
      <c r="F18" s="33">
        <f t="shared" si="0"/>
        <v>7709.5</v>
      </c>
      <c r="G18" s="19"/>
      <c r="H18" s="16"/>
      <c r="I18" s="17"/>
      <c r="J18" s="18"/>
    </row>
    <row r="19" spans="2:14" x14ac:dyDescent="0.25">
      <c r="B19" s="7">
        <v>45704</v>
      </c>
      <c r="C19" s="8">
        <v>455</v>
      </c>
      <c r="D19" s="9"/>
      <c r="E19" s="10">
        <v>17</v>
      </c>
      <c r="F19" s="33">
        <f t="shared" si="0"/>
        <v>7735</v>
      </c>
      <c r="G19" s="19"/>
      <c r="H19" s="16"/>
      <c r="I19" s="17"/>
      <c r="J19" s="18"/>
    </row>
    <row r="20" spans="2:14" x14ac:dyDescent="0.25">
      <c r="B20" s="7">
        <v>45705</v>
      </c>
      <c r="C20" s="8">
        <v>481</v>
      </c>
      <c r="D20" s="9"/>
      <c r="E20" s="10">
        <v>17</v>
      </c>
      <c r="F20" s="33">
        <f t="shared" si="0"/>
        <v>8177</v>
      </c>
      <c r="G20" s="19"/>
      <c r="H20" s="16"/>
      <c r="I20" s="17"/>
      <c r="J20" s="18"/>
      <c r="M20" s="31">
        <v>198767.27</v>
      </c>
    </row>
    <row r="21" spans="2:14" x14ac:dyDescent="0.25">
      <c r="B21" s="7">
        <v>45706</v>
      </c>
      <c r="C21" s="8">
        <v>468</v>
      </c>
      <c r="D21" s="9"/>
      <c r="E21" s="10">
        <v>17</v>
      </c>
      <c r="F21" s="33">
        <f t="shared" si="0"/>
        <v>7956</v>
      </c>
      <c r="G21" s="19"/>
      <c r="H21" s="16"/>
      <c r="I21" s="17"/>
      <c r="J21" s="18"/>
      <c r="M21" s="31">
        <v>15096.25</v>
      </c>
      <c r="N21" s="54"/>
    </row>
    <row r="22" spans="2:14" x14ac:dyDescent="0.25">
      <c r="B22" s="7">
        <v>45707</v>
      </c>
      <c r="C22" s="8">
        <v>483</v>
      </c>
      <c r="D22" s="9"/>
      <c r="E22" s="10">
        <v>17</v>
      </c>
      <c r="F22" s="33">
        <f t="shared" si="0"/>
        <v>8211</v>
      </c>
      <c r="G22" s="19"/>
      <c r="H22" s="16"/>
      <c r="I22" s="17"/>
      <c r="J22" s="18"/>
    </row>
    <row r="23" spans="2:14" x14ac:dyDescent="0.25">
      <c r="B23" s="7">
        <v>45708</v>
      </c>
      <c r="C23" s="8">
        <v>473</v>
      </c>
      <c r="D23" s="9"/>
      <c r="E23" s="10">
        <v>17</v>
      </c>
      <c r="F23" s="33">
        <f t="shared" si="0"/>
        <v>8041</v>
      </c>
      <c r="G23" s="19"/>
      <c r="H23" s="16"/>
      <c r="I23" s="17"/>
      <c r="J23" s="18"/>
      <c r="M23" s="31">
        <f>SUM(M20:M22)</f>
        <v>213863.52</v>
      </c>
    </row>
    <row r="24" spans="2:14" x14ac:dyDescent="0.25">
      <c r="B24" s="7">
        <v>45709</v>
      </c>
      <c r="C24" s="8">
        <v>488.5</v>
      </c>
      <c r="D24" s="9"/>
      <c r="E24" s="10">
        <v>17</v>
      </c>
      <c r="F24" s="33">
        <f t="shared" si="0"/>
        <v>8304.5</v>
      </c>
      <c r="G24" s="19"/>
      <c r="H24" s="16"/>
      <c r="I24" s="17"/>
      <c r="J24" s="18"/>
    </row>
    <row r="25" spans="2:14" x14ac:dyDescent="0.25">
      <c r="B25" s="7">
        <v>45710</v>
      </c>
      <c r="C25" s="8">
        <v>452.5</v>
      </c>
      <c r="D25" s="9"/>
      <c r="E25" s="10">
        <v>17</v>
      </c>
      <c r="F25" s="33">
        <f t="shared" si="0"/>
        <v>7692.5</v>
      </c>
      <c r="G25" s="19"/>
      <c r="H25" s="16"/>
      <c r="I25" s="17"/>
      <c r="J25" s="18"/>
    </row>
    <row r="26" spans="2:14" x14ac:dyDescent="0.25">
      <c r="B26" s="7">
        <v>45711</v>
      </c>
      <c r="C26" s="8">
        <v>472.5</v>
      </c>
      <c r="D26" s="9"/>
      <c r="E26" s="10">
        <v>17</v>
      </c>
      <c r="F26" s="33">
        <f t="shared" si="0"/>
        <v>8032.5</v>
      </c>
      <c r="G26" s="19"/>
      <c r="H26" s="16"/>
      <c r="I26" s="17"/>
      <c r="J26" s="18"/>
    </row>
    <row r="27" spans="2:14" x14ac:dyDescent="0.25">
      <c r="B27" s="7">
        <v>45712</v>
      </c>
      <c r="C27" s="8">
        <v>444.5</v>
      </c>
      <c r="D27" s="9"/>
      <c r="E27" s="10">
        <v>17</v>
      </c>
      <c r="F27" s="33">
        <f t="shared" si="0"/>
        <v>7556.5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460.5</v>
      </c>
      <c r="D28" s="9"/>
      <c r="E28" s="10">
        <v>17</v>
      </c>
      <c r="F28" s="33">
        <f t="shared" si="0"/>
        <v>7828.5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492</v>
      </c>
      <c r="D29" s="9"/>
      <c r="E29" s="10">
        <v>17</v>
      </c>
      <c r="F29" s="33">
        <f t="shared" si="0"/>
        <v>8364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491</v>
      </c>
      <c r="D30" s="9"/>
      <c r="E30" s="10">
        <v>17</v>
      </c>
      <c r="F30" s="33">
        <f t="shared" si="0"/>
        <v>8347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461.5</v>
      </c>
      <c r="D31" s="9"/>
      <c r="E31" s="10">
        <v>17</v>
      </c>
      <c r="F31" s="33">
        <f t="shared" si="0"/>
        <v>7845.5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17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17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17</v>
      </c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12720</v>
      </c>
      <c r="D35" s="43">
        <f>SUM(D4:D34)</f>
        <v>0</v>
      </c>
      <c r="E35" s="44"/>
      <c r="F35" s="45" t="s">
        <v>4</v>
      </c>
      <c r="G35" s="24"/>
      <c r="H35" s="102" t="s">
        <v>11</v>
      </c>
      <c r="I35" s="102"/>
      <c r="J35" s="25">
        <f>SUM(J4:J34)</f>
        <v>223456.47759999998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3" t="s">
        <v>13</v>
      </c>
      <c r="I36" s="103"/>
      <c r="J36" s="18">
        <f>F36+F37</f>
        <v>216240</v>
      </c>
      <c r="L36" s="31">
        <f>J36-J4-J5-J6</f>
        <v>213863.52240000002</v>
      </c>
      <c r="M36" s="31">
        <v>213863.52</v>
      </c>
      <c r="N36" s="31">
        <f>L36-M36</f>
        <v>2.4000000266823918E-3</v>
      </c>
    </row>
    <row r="37" spans="2:14" x14ac:dyDescent="0.25">
      <c r="B37" s="26" t="s">
        <v>14</v>
      </c>
      <c r="C37" s="30">
        <f>C35</f>
        <v>12720</v>
      </c>
      <c r="D37" s="9">
        <f>D35/1.03</f>
        <v>0</v>
      </c>
      <c r="E37" s="10"/>
      <c r="F37" s="33">
        <f>SUM(F4:F36)</f>
        <v>216240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04" t="s">
        <v>16</v>
      </c>
      <c r="C39" s="105"/>
      <c r="D39" s="27"/>
      <c r="E39" s="37"/>
      <c r="F39" s="38"/>
      <c r="G39" s="28"/>
      <c r="H39" s="106" t="s">
        <v>17</v>
      </c>
      <c r="I39" s="106"/>
      <c r="J39" s="29">
        <f>J36+J37+J38-J35</f>
        <v>-7216.4775999999838</v>
      </c>
      <c r="M39" s="17"/>
      <c r="N39" s="40">
        <f>J39+N34</f>
        <v>-7216.4775999999838</v>
      </c>
    </row>
    <row r="40" spans="2:14" ht="15.75" thickBot="1" x14ac:dyDescent="0.3">
      <c r="B40" s="96"/>
      <c r="C40" s="97"/>
      <c r="D40" s="97"/>
      <c r="E40" s="97"/>
      <c r="F40" s="97"/>
      <c r="G40" s="97"/>
      <c r="H40" s="97"/>
      <c r="I40" s="97"/>
      <c r="J40" s="98"/>
      <c r="M40" s="17" t="s">
        <v>25</v>
      </c>
      <c r="N40" s="40">
        <v>7216.48</v>
      </c>
    </row>
    <row r="41" spans="2:14" ht="15.75" thickBot="1" x14ac:dyDescent="0.3">
      <c r="B41" s="96"/>
      <c r="C41" s="97"/>
      <c r="D41" s="97"/>
      <c r="E41" s="97"/>
      <c r="F41" s="97"/>
      <c r="G41" s="97"/>
      <c r="H41" s="97"/>
      <c r="I41" s="97"/>
      <c r="J41" s="98"/>
      <c r="M41" s="17" t="s">
        <v>32</v>
      </c>
      <c r="N41" s="40">
        <f>N40+N39</f>
        <v>2.4000000157684553E-3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C37" sqref="C3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9" t="s">
        <v>33</v>
      </c>
      <c r="C2" s="100"/>
      <c r="D2" s="100"/>
      <c r="E2" s="100"/>
      <c r="F2" s="100"/>
      <c r="G2" s="100"/>
      <c r="H2" s="100"/>
      <c r="I2" s="100"/>
      <c r="J2" s="10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458.5</v>
      </c>
      <c r="D4" s="9"/>
      <c r="E4" s="10">
        <v>17</v>
      </c>
      <c r="F4" s="33">
        <f>E4*C4</f>
        <v>7794.5</v>
      </c>
      <c r="G4" s="11"/>
      <c r="H4" s="12" t="s">
        <v>6</v>
      </c>
      <c r="I4" s="13">
        <v>0.01</v>
      </c>
      <c r="J4" s="14">
        <f>(F36+F37)*I4</f>
        <v>2512.6849999999999</v>
      </c>
    </row>
    <row r="5" spans="2:29" x14ac:dyDescent="0.25">
      <c r="B5" s="7">
        <v>45718</v>
      </c>
      <c r="C5" s="8">
        <v>474.5</v>
      </c>
      <c r="D5" s="9"/>
      <c r="E5" s="10">
        <v>17</v>
      </c>
      <c r="F5" s="33">
        <f t="shared" ref="F5:F34" si="0">E5*C5</f>
        <v>8066.5</v>
      </c>
      <c r="G5" s="11"/>
      <c r="H5" s="12" t="s">
        <v>7</v>
      </c>
      <c r="I5" s="13">
        <v>1E-3</v>
      </c>
      <c r="J5" s="14">
        <f>(F36+F37-J4-J6)*I5</f>
        <v>248.75581500000001</v>
      </c>
    </row>
    <row r="6" spans="2:29" x14ac:dyDescent="0.25">
      <c r="B6" s="7">
        <v>45719</v>
      </c>
      <c r="C6" s="8">
        <v>492.5</v>
      </c>
      <c r="D6" s="9"/>
      <c r="E6" s="10">
        <v>17</v>
      </c>
      <c r="F6" s="33">
        <f t="shared" si="0"/>
        <v>8372.5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473.5</v>
      </c>
      <c r="D7" s="9"/>
      <c r="E7" s="10">
        <v>17</v>
      </c>
      <c r="F7" s="33">
        <f t="shared" si="0"/>
        <v>8049.5</v>
      </c>
      <c r="G7" s="11"/>
      <c r="H7" s="12" t="s">
        <v>9</v>
      </c>
      <c r="I7" s="13"/>
      <c r="J7" s="14">
        <f>'ŞUBAT 2025'!J39*-1</f>
        <v>7216.4775999999838</v>
      </c>
    </row>
    <row r="8" spans="2:29" x14ac:dyDescent="0.25">
      <c r="B8" s="7">
        <v>45721</v>
      </c>
      <c r="C8" s="8">
        <v>508.5</v>
      </c>
      <c r="D8" s="9"/>
      <c r="E8" s="10">
        <v>17</v>
      </c>
      <c r="F8" s="33">
        <f t="shared" si="0"/>
        <v>8644.5</v>
      </c>
      <c r="G8" s="15">
        <v>45735</v>
      </c>
      <c r="H8" s="16" t="s">
        <v>38</v>
      </c>
      <c r="I8" s="17"/>
      <c r="J8" s="18">
        <v>250000</v>
      </c>
    </row>
    <row r="9" spans="2:29" x14ac:dyDescent="0.25">
      <c r="B9" s="7">
        <v>45722</v>
      </c>
      <c r="C9" s="8">
        <v>501</v>
      </c>
      <c r="D9" s="9"/>
      <c r="E9" s="10">
        <v>17</v>
      </c>
      <c r="F9" s="33">
        <f t="shared" si="0"/>
        <v>8517</v>
      </c>
      <c r="G9" s="15"/>
      <c r="H9" s="16"/>
      <c r="I9" s="17"/>
      <c r="J9" s="18"/>
      <c r="M9" s="31"/>
    </row>
    <row r="10" spans="2:29" x14ac:dyDescent="0.25">
      <c r="B10" s="7">
        <v>45723</v>
      </c>
      <c r="C10" s="8">
        <v>522.5</v>
      </c>
      <c r="D10" s="9"/>
      <c r="E10" s="10">
        <v>17</v>
      </c>
      <c r="F10" s="33">
        <f t="shared" si="0"/>
        <v>8882.5</v>
      </c>
      <c r="G10" s="15"/>
      <c r="H10" s="16"/>
      <c r="I10" s="17"/>
      <c r="J10" s="18"/>
      <c r="M10" s="31"/>
    </row>
    <row r="11" spans="2:29" x14ac:dyDescent="0.25">
      <c r="B11" s="7">
        <v>45724</v>
      </c>
      <c r="C11" s="8">
        <v>507</v>
      </c>
      <c r="D11" s="9"/>
      <c r="E11" s="10">
        <v>17</v>
      </c>
      <c r="F11" s="33">
        <f t="shared" si="0"/>
        <v>8619</v>
      </c>
      <c r="G11" s="19"/>
      <c r="H11" s="16"/>
      <c r="I11" s="17"/>
      <c r="J11" s="18"/>
      <c r="M11" s="31"/>
    </row>
    <row r="12" spans="2:29" x14ac:dyDescent="0.25">
      <c r="B12" s="7">
        <v>45725</v>
      </c>
      <c r="C12" s="8">
        <v>503</v>
      </c>
      <c r="D12" s="9"/>
      <c r="E12" s="10">
        <v>17</v>
      </c>
      <c r="F12" s="33">
        <f t="shared" si="0"/>
        <v>8551</v>
      </c>
      <c r="G12" s="19"/>
      <c r="H12" s="16"/>
      <c r="I12" s="17"/>
      <c r="J12" s="18"/>
    </row>
    <row r="13" spans="2:29" x14ac:dyDescent="0.25">
      <c r="B13" s="7">
        <v>45726</v>
      </c>
      <c r="C13" s="8">
        <v>494</v>
      </c>
      <c r="D13" s="9"/>
      <c r="E13" s="10">
        <v>17</v>
      </c>
      <c r="F13" s="33">
        <f t="shared" si="0"/>
        <v>8398</v>
      </c>
      <c r="G13" s="19"/>
      <c r="H13" s="16"/>
      <c r="I13" s="17"/>
      <c r="J13" s="18"/>
      <c r="M13" s="31"/>
    </row>
    <row r="14" spans="2:29" x14ac:dyDescent="0.25">
      <c r="B14" s="7">
        <v>45727</v>
      </c>
      <c r="C14" s="8">
        <v>500</v>
      </c>
      <c r="D14" s="9"/>
      <c r="E14" s="10">
        <v>17</v>
      </c>
      <c r="F14" s="33">
        <f t="shared" si="0"/>
        <v>8500</v>
      </c>
      <c r="G14" s="19"/>
      <c r="H14" s="16"/>
      <c r="I14" s="17"/>
      <c r="J14" s="18"/>
    </row>
    <row r="15" spans="2:29" x14ac:dyDescent="0.25">
      <c r="B15" s="7">
        <v>45728</v>
      </c>
      <c r="C15" s="8">
        <v>474</v>
      </c>
      <c r="D15" s="9"/>
      <c r="E15" s="10">
        <v>17</v>
      </c>
      <c r="F15" s="33">
        <f t="shared" si="0"/>
        <v>8058</v>
      </c>
      <c r="G15" s="19"/>
      <c r="H15" s="16"/>
      <c r="I15" s="17"/>
      <c r="J15" s="18"/>
    </row>
    <row r="16" spans="2:29" x14ac:dyDescent="0.25">
      <c r="B16" s="7">
        <v>45729</v>
      </c>
      <c r="C16" s="8">
        <v>492</v>
      </c>
      <c r="D16" s="9"/>
      <c r="E16" s="10">
        <v>17</v>
      </c>
      <c r="F16" s="33">
        <f t="shared" si="0"/>
        <v>8364</v>
      </c>
      <c r="G16" s="19"/>
      <c r="H16" s="16"/>
      <c r="I16" s="17"/>
      <c r="J16" s="18"/>
    </row>
    <row r="17" spans="2:14" x14ac:dyDescent="0.25">
      <c r="B17" s="7">
        <v>45730</v>
      </c>
      <c r="C17" s="8">
        <v>509</v>
      </c>
      <c r="D17" s="9"/>
      <c r="E17" s="10">
        <v>17</v>
      </c>
      <c r="F17" s="33">
        <f t="shared" si="0"/>
        <v>8653</v>
      </c>
      <c r="G17" s="19"/>
      <c r="H17" s="16"/>
      <c r="I17" s="17"/>
      <c r="J17" s="18"/>
    </row>
    <row r="18" spans="2:14" x14ac:dyDescent="0.25">
      <c r="B18" s="7">
        <v>45731</v>
      </c>
      <c r="C18" s="8">
        <v>497</v>
      </c>
      <c r="D18" s="9"/>
      <c r="E18" s="10">
        <v>17</v>
      </c>
      <c r="F18" s="33">
        <f t="shared" si="0"/>
        <v>8449</v>
      </c>
      <c r="G18" s="19"/>
      <c r="H18" s="16"/>
      <c r="I18" s="17"/>
      <c r="J18" s="18"/>
    </row>
    <row r="19" spans="2:14" x14ac:dyDescent="0.25">
      <c r="B19" s="7">
        <v>45732</v>
      </c>
      <c r="C19" s="8">
        <v>503</v>
      </c>
      <c r="D19" s="9"/>
      <c r="E19" s="10">
        <v>17</v>
      </c>
      <c r="F19" s="33">
        <f t="shared" si="0"/>
        <v>8551</v>
      </c>
      <c r="G19" s="19"/>
      <c r="H19" s="16"/>
      <c r="I19" s="17"/>
      <c r="J19" s="18"/>
    </row>
    <row r="20" spans="2:14" x14ac:dyDescent="0.25">
      <c r="B20" s="7">
        <v>45733</v>
      </c>
      <c r="C20" s="8">
        <v>494</v>
      </c>
      <c r="D20" s="9"/>
      <c r="E20" s="10">
        <v>17</v>
      </c>
      <c r="F20" s="33">
        <f t="shared" si="0"/>
        <v>8398</v>
      </c>
      <c r="G20" s="19"/>
      <c r="H20" s="16"/>
      <c r="I20" s="17"/>
      <c r="J20" s="18"/>
    </row>
    <row r="21" spans="2:14" x14ac:dyDescent="0.25">
      <c r="B21" s="7">
        <v>45734</v>
      </c>
      <c r="C21" s="8">
        <v>482</v>
      </c>
      <c r="D21" s="9"/>
      <c r="E21" s="10">
        <v>17</v>
      </c>
      <c r="F21" s="33">
        <f t="shared" si="0"/>
        <v>8194</v>
      </c>
      <c r="G21" s="19"/>
      <c r="H21" s="16"/>
      <c r="I21" s="17"/>
      <c r="J21" s="18"/>
    </row>
    <row r="22" spans="2:14" x14ac:dyDescent="0.25">
      <c r="B22" s="7">
        <v>45735</v>
      </c>
      <c r="C22" s="8">
        <v>446</v>
      </c>
      <c r="D22" s="9"/>
      <c r="E22" s="10">
        <v>17</v>
      </c>
      <c r="F22" s="33">
        <f t="shared" si="0"/>
        <v>7582</v>
      </c>
      <c r="G22" s="19"/>
      <c r="H22" s="16"/>
      <c r="I22" s="17"/>
      <c r="J22" s="18"/>
    </row>
    <row r="23" spans="2:14" x14ac:dyDescent="0.25">
      <c r="B23" s="7">
        <v>45736</v>
      </c>
      <c r="C23" s="8">
        <v>455</v>
      </c>
      <c r="D23" s="9"/>
      <c r="E23" s="10">
        <v>17</v>
      </c>
      <c r="F23" s="33">
        <f t="shared" si="0"/>
        <v>7735</v>
      </c>
      <c r="G23" s="19"/>
      <c r="H23" s="16"/>
      <c r="I23" s="17"/>
      <c r="J23" s="18"/>
    </row>
    <row r="24" spans="2:14" x14ac:dyDescent="0.25">
      <c r="B24" s="7">
        <v>45737</v>
      </c>
      <c r="C24" s="8">
        <v>459.5</v>
      </c>
      <c r="D24" s="9"/>
      <c r="E24" s="10">
        <v>17</v>
      </c>
      <c r="F24" s="33">
        <f t="shared" si="0"/>
        <v>7811.5</v>
      </c>
      <c r="G24" s="19"/>
      <c r="H24" s="16"/>
      <c r="I24" s="17"/>
      <c r="J24" s="18"/>
    </row>
    <row r="25" spans="2:14" x14ac:dyDescent="0.25">
      <c r="B25" s="7">
        <v>45738</v>
      </c>
      <c r="C25" s="8">
        <v>425.5</v>
      </c>
      <c r="D25" s="9"/>
      <c r="E25" s="10">
        <v>17</v>
      </c>
      <c r="F25" s="33">
        <f t="shared" si="0"/>
        <v>7233.5</v>
      </c>
      <c r="G25" s="19"/>
      <c r="H25" s="16"/>
      <c r="I25" s="17"/>
      <c r="J25" s="18"/>
    </row>
    <row r="26" spans="2:14" x14ac:dyDescent="0.25">
      <c r="B26" s="7">
        <v>45739</v>
      </c>
      <c r="C26" s="8">
        <v>427.5</v>
      </c>
      <c r="D26" s="9"/>
      <c r="E26" s="10">
        <v>17</v>
      </c>
      <c r="F26" s="33">
        <f t="shared" si="0"/>
        <v>7267.5</v>
      </c>
      <c r="G26" s="19"/>
      <c r="H26" s="16"/>
      <c r="I26" s="17"/>
      <c r="J26" s="18"/>
    </row>
    <row r="27" spans="2:14" x14ac:dyDescent="0.25">
      <c r="B27" s="7">
        <v>45740</v>
      </c>
      <c r="C27" s="8">
        <v>477.5</v>
      </c>
      <c r="D27" s="9"/>
      <c r="E27" s="10">
        <v>17</v>
      </c>
      <c r="F27" s="33">
        <f t="shared" si="0"/>
        <v>8117.5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470.5</v>
      </c>
      <c r="D28" s="9"/>
      <c r="E28" s="10">
        <v>17</v>
      </c>
      <c r="F28" s="33">
        <f t="shared" si="0"/>
        <v>7998.5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481</v>
      </c>
      <c r="D29" s="9"/>
      <c r="E29" s="10">
        <v>17</v>
      </c>
      <c r="F29" s="33">
        <f t="shared" si="0"/>
        <v>8177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470.5</v>
      </c>
      <c r="D30" s="9"/>
      <c r="E30" s="10">
        <v>17</v>
      </c>
      <c r="F30" s="33">
        <f t="shared" si="0"/>
        <v>7998.5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460.5</v>
      </c>
      <c r="D31" s="9"/>
      <c r="E31" s="10">
        <v>17</v>
      </c>
      <c r="F31" s="33">
        <f t="shared" si="0"/>
        <v>7828.5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443</v>
      </c>
      <c r="D32" s="9"/>
      <c r="E32" s="10">
        <v>17</v>
      </c>
      <c r="F32" s="33">
        <f t="shared" si="0"/>
        <v>7531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443</v>
      </c>
      <c r="D33" s="9"/>
      <c r="E33" s="10">
        <v>17</v>
      </c>
      <c r="F33" s="33">
        <f t="shared" si="0"/>
        <v>7531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435</v>
      </c>
      <c r="D34" s="36"/>
      <c r="E34" s="10">
        <v>17</v>
      </c>
      <c r="F34" s="38">
        <f t="shared" si="0"/>
        <v>7395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14780.5</v>
      </c>
      <c r="D35" s="43">
        <f>SUM(D4:D34)</f>
        <v>0</v>
      </c>
      <c r="E35" s="44"/>
      <c r="F35" s="45" t="s">
        <v>4</v>
      </c>
      <c r="G35" s="24"/>
      <c r="H35" s="102" t="s">
        <v>11</v>
      </c>
      <c r="I35" s="102"/>
      <c r="J35" s="25">
        <f>SUM(J4:J34)</f>
        <v>259977.91841499999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3" t="s">
        <v>13</v>
      </c>
      <c r="I36" s="103"/>
      <c r="J36" s="18">
        <f>F36+F37</f>
        <v>251268.5</v>
      </c>
      <c r="L36" s="31">
        <f>J36-J4-J5-J6</f>
        <v>248507.05918499999</v>
      </c>
      <c r="M36" s="31">
        <v>260695.61</v>
      </c>
      <c r="N36" s="31">
        <f>L36-M36</f>
        <v>-12188.550814999995</v>
      </c>
    </row>
    <row r="37" spans="2:14" x14ac:dyDescent="0.25">
      <c r="B37" s="26" t="s">
        <v>14</v>
      </c>
      <c r="C37" s="30">
        <f>C35</f>
        <v>14780.5</v>
      </c>
      <c r="D37" s="9">
        <f>D35/1.03</f>
        <v>0</v>
      </c>
      <c r="E37" s="10"/>
      <c r="F37" s="33">
        <f>SUM(F4:F36)</f>
        <v>251268.5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04" t="s">
        <v>16</v>
      </c>
      <c r="C39" s="105"/>
      <c r="D39" s="27"/>
      <c r="E39" s="37"/>
      <c r="F39" s="38"/>
      <c r="G39" s="28"/>
      <c r="H39" s="106" t="s">
        <v>17</v>
      </c>
      <c r="I39" s="106"/>
      <c r="J39" s="29">
        <f>J36+J37+J38-J35</f>
        <v>-8709.4184149999928</v>
      </c>
      <c r="M39" s="17"/>
      <c r="N39" s="40">
        <f>J39+N34</f>
        <v>-8709.4184149999928</v>
      </c>
    </row>
    <row r="40" spans="2:14" ht="15.75" thickBot="1" x14ac:dyDescent="0.3">
      <c r="B40" s="96"/>
      <c r="C40" s="97"/>
      <c r="D40" s="97"/>
      <c r="E40" s="97"/>
      <c r="F40" s="97"/>
      <c r="G40" s="97"/>
      <c r="H40" s="97"/>
      <c r="I40" s="97"/>
      <c r="J40" s="98"/>
      <c r="M40" s="17" t="s">
        <v>25</v>
      </c>
      <c r="N40" s="40">
        <v>8709.43</v>
      </c>
    </row>
    <row r="41" spans="2:14" ht="15.75" thickBot="1" x14ac:dyDescent="0.3">
      <c r="B41" s="96"/>
      <c r="C41" s="97"/>
      <c r="D41" s="97"/>
      <c r="E41" s="97"/>
      <c r="F41" s="97"/>
      <c r="G41" s="97"/>
      <c r="H41" s="97"/>
      <c r="I41" s="97"/>
      <c r="J41" s="98"/>
      <c r="M41" s="17" t="s">
        <v>32</v>
      </c>
      <c r="N41" s="40">
        <f>N40+N39</f>
        <v>1.1585000007471535E-2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C37" sqref="C3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9" t="s">
        <v>33</v>
      </c>
      <c r="C2" s="100"/>
      <c r="D2" s="100"/>
      <c r="E2" s="100"/>
      <c r="F2" s="100"/>
      <c r="G2" s="100"/>
      <c r="H2" s="100"/>
      <c r="I2" s="100"/>
      <c r="J2" s="10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1">
        <v>45771</v>
      </c>
      <c r="Q3" s="13">
        <v>6</v>
      </c>
      <c r="R3" s="62">
        <v>45777</v>
      </c>
      <c r="S3" s="13" t="s">
        <v>42</v>
      </c>
      <c r="T3" s="63">
        <v>125</v>
      </c>
      <c r="U3" s="64" t="s">
        <v>39</v>
      </c>
      <c r="V3" s="64" t="s">
        <v>40</v>
      </c>
      <c r="W3" s="65">
        <v>1</v>
      </c>
      <c r="X3" s="64" t="s">
        <v>41</v>
      </c>
      <c r="Y3" s="66">
        <v>700</v>
      </c>
      <c r="Z3" s="67">
        <v>700</v>
      </c>
      <c r="AA3" s="67"/>
      <c r="AB3" s="67">
        <v>700</v>
      </c>
    </row>
    <row r="4" spans="2:29" x14ac:dyDescent="0.25">
      <c r="B4" s="7">
        <v>45748</v>
      </c>
      <c r="C4" s="8">
        <v>435.5</v>
      </c>
      <c r="D4" s="9"/>
      <c r="E4" s="10">
        <v>17</v>
      </c>
      <c r="F4" s="33">
        <f>E4*C4</f>
        <v>7403.5</v>
      </c>
      <c r="G4" s="11"/>
      <c r="H4" s="12" t="s">
        <v>6</v>
      </c>
      <c r="I4" s="13">
        <v>0.01</v>
      </c>
      <c r="J4" s="14">
        <f>(F36+F37)*I4</f>
        <v>2632.5349999999999</v>
      </c>
      <c r="P4" s="68"/>
      <c r="Q4" s="68"/>
      <c r="R4" s="68"/>
      <c r="S4" s="68"/>
      <c r="T4" s="68"/>
      <c r="U4" s="68"/>
      <c r="V4" s="68" t="s">
        <v>43</v>
      </c>
      <c r="W4" s="68"/>
      <c r="X4" s="68"/>
      <c r="Y4" s="68"/>
      <c r="Z4" s="68"/>
      <c r="AA4" s="68"/>
      <c r="AB4" s="69">
        <v>-700</v>
      </c>
    </row>
    <row r="5" spans="2:29" x14ac:dyDescent="0.25">
      <c r="B5" s="7">
        <v>45749</v>
      </c>
      <c r="C5" s="8">
        <v>424.5</v>
      </c>
      <c r="D5" s="9"/>
      <c r="E5" s="10">
        <v>17</v>
      </c>
      <c r="F5" s="33">
        <f t="shared" ref="F5:F34" si="0">E5*C5</f>
        <v>7216.5</v>
      </c>
      <c r="G5" s="11"/>
      <c r="H5" s="12" t="s">
        <v>7</v>
      </c>
      <c r="I5" s="13">
        <v>1E-3</v>
      </c>
      <c r="J5" s="14">
        <f>(F36+F37-J4-J6)*I5</f>
        <v>260.62096500000001</v>
      </c>
    </row>
    <row r="6" spans="2:29" x14ac:dyDescent="0.25">
      <c r="B6" s="7">
        <v>45750</v>
      </c>
      <c r="C6" s="8">
        <v>430</v>
      </c>
      <c r="D6" s="9"/>
      <c r="E6" s="10">
        <v>17</v>
      </c>
      <c r="F6" s="33">
        <f t="shared" si="0"/>
        <v>7310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415</v>
      </c>
      <c r="D7" s="9"/>
      <c r="E7" s="10">
        <v>17</v>
      </c>
      <c r="F7" s="33">
        <f t="shared" si="0"/>
        <v>7055</v>
      </c>
      <c r="G7" s="11"/>
      <c r="H7" s="12" t="s">
        <v>9</v>
      </c>
      <c r="I7" s="13"/>
      <c r="J7" s="14">
        <f>'MART 2025'!J39*-1</f>
        <v>8709.4184149999928</v>
      </c>
    </row>
    <row r="8" spans="2:29" x14ac:dyDescent="0.25">
      <c r="B8" s="7">
        <v>45752</v>
      </c>
      <c r="C8" s="8">
        <v>416</v>
      </c>
      <c r="D8" s="9"/>
      <c r="E8" s="10">
        <v>17</v>
      </c>
      <c r="F8" s="33">
        <f t="shared" si="0"/>
        <v>7072</v>
      </c>
      <c r="G8" s="15">
        <v>45771</v>
      </c>
      <c r="H8" s="16" t="s">
        <v>44</v>
      </c>
      <c r="I8" s="17"/>
      <c r="J8" s="18">
        <v>700</v>
      </c>
    </row>
    <row r="9" spans="2:29" x14ac:dyDescent="0.25">
      <c r="B9" s="7">
        <v>45753</v>
      </c>
      <c r="C9" s="8">
        <v>440.5</v>
      </c>
      <c r="D9" s="9"/>
      <c r="E9" s="10">
        <v>17</v>
      </c>
      <c r="F9" s="33">
        <f t="shared" si="0"/>
        <v>7488.5</v>
      </c>
      <c r="G9" s="15">
        <v>45792</v>
      </c>
      <c r="H9" s="16" t="s">
        <v>45</v>
      </c>
      <c r="I9" s="17"/>
      <c r="J9" s="18">
        <v>120000</v>
      </c>
    </row>
    <row r="10" spans="2:29" x14ac:dyDescent="0.25">
      <c r="B10" s="7">
        <v>45754</v>
      </c>
      <c r="C10" s="8">
        <v>449</v>
      </c>
      <c r="D10" s="9"/>
      <c r="E10" s="10">
        <v>17</v>
      </c>
      <c r="F10" s="33">
        <f t="shared" si="0"/>
        <v>7633</v>
      </c>
      <c r="G10" s="15">
        <v>45806</v>
      </c>
      <c r="H10" s="16" t="s">
        <v>46</v>
      </c>
      <c r="I10" s="17"/>
      <c r="J10" s="18">
        <v>60000</v>
      </c>
    </row>
    <row r="11" spans="2:29" x14ac:dyDescent="0.25">
      <c r="B11" s="7">
        <v>45755</v>
      </c>
      <c r="C11" s="8">
        <v>479</v>
      </c>
      <c r="D11" s="9"/>
      <c r="E11" s="10">
        <v>17</v>
      </c>
      <c r="F11" s="33">
        <f t="shared" si="0"/>
        <v>8143</v>
      </c>
      <c r="G11" s="15">
        <v>45811</v>
      </c>
      <c r="H11" s="16" t="s">
        <v>45</v>
      </c>
      <c r="I11" s="17"/>
      <c r="J11" s="18">
        <v>70950.929999999993</v>
      </c>
    </row>
    <row r="12" spans="2:29" x14ac:dyDescent="0.25">
      <c r="B12" s="7">
        <v>45756</v>
      </c>
      <c r="C12" s="8">
        <v>505.5</v>
      </c>
      <c r="D12" s="9"/>
      <c r="E12" s="10">
        <v>17</v>
      </c>
      <c r="F12" s="33">
        <f t="shared" si="0"/>
        <v>8593.5</v>
      </c>
      <c r="G12" s="19"/>
      <c r="H12" s="16"/>
      <c r="I12" s="17"/>
      <c r="J12" s="18"/>
    </row>
    <row r="13" spans="2:29" x14ac:dyDescent="0.25">
      <c r="B13" s="7">
        <v>45757</v>
      </c>
      <c r="C13" s="8">
        <v>507.5</v>
      </c>
      <c r="D13" s="9"/>
      <c r="E13" s="10">
        <v>17</v>
      </c>
      <c r="F13" s="33">
        <f t="shared" si="0"/>
        <v>8627.5</v>
      </c>
      <c r="G13" s="19"/>
      <c r="H13" s="16"/>
      <c r="I13" s="17"/>
      <c r="J13" s="18"/>
      <c r="P13" s="55"/>
      <c r="Q13" s="56"/>
      <c r="R13" s="57"/>
      <c r="S13" s="57"/>
      <c r="T13" s="58"/>
      <c r="U13" s="57"/>
      <c r="V13" s="59"/>
      <c r="W13" s="60"/>
      <c r="X13" s="60"/>
      <c r="Y13" s="60"/>
    </row>
    <row r="14" spans="2:29" x14ac:dyDescent="0.25">
      <c r="B14" s="7">
        <v>45758</v>
      </c>
      <c r="C14" s="8">
        <v>500.5</v>
      </c>
      <c r="D14" s="9"/>
      <c r="E14" s="10">
        <v>17</v>
      </c>
      <c r="F14" s="33">
        <f t="shared" si="0"/>
        <v>8508.5</v>
      </c>
      <c r="G14" s="19"/>
      <c r="H14" s="16"/>
      <c r="I14" s="17"/>
      <c r="J14" s="18"/>
    </row>
    <row r="15" spans="2:29" x14ac:dyDescent="0.25">
      <c r="B15" s="7">
        <v>45759</v>
      </c>
      <c r="C15" s="8">
        <v>486</v>
      </c>
      <c r="D15" s="9"/>
      <c r="E15" s="10">
        <v>17</v>
      </c>
      <c r="F15" s="33">
        <f t="shared" si="0"/>
        <v>8262</v>
      </c>
      <c r="G15" s="19"/>
      <c r="H15" s="16"/>
      <c r="I15" s="17"/>
      <c r="J15" s="18"/>
    </row>
    <row r="16" spans="2:29" x14ac:dyDescent="0.25">
      <c r="B16" s="7">
        <v>45760</v>
      </c>
      <c r="C16" s="8">
        <v>526</v>
      </c>
      <c r="D16" s="9"/>
      <c r="E16" s="10">
        <v>17</v>
      </c>
      <c r="F16" s="33">
        <f t="shared" si="0"/>
        <v>8942</v>
      </c>
      <c r="G16" s="19"/>
      <c r="H16" s="16"/>
      <c r="I16" s="17"/>
      <c r="J16" s="18"/>
    </row>
    <row r="17" spans="2:10" x14ac:dyDescent="0.25">
      <c r="B17" s="7">
        <v>45761</v>
      </c>
      <c r="C17" s="8">
        <v>533</v>
      </c>
      <c r="D17" s="9"/>
      <c r="E17" s="10">
        <v>17</v>
      </c>
      <c r="F17" s="33">
        <f t="shared" si="0"/>
        <v>9061</v>
      </c>
      <c r="G17" s="19"/>
      <c r="H17" s="16"/>
      <c r="I17" s="17"/>
      <c r="J17" s="18"/>
    </row>
    <row r="18" spans="2:10" x14ac:dyDescent="0.25">
      <c r="B18" s="7">
        <v>45762</v>
      </c>
      <c r="C18" s="8">
        <v>516</v>
      </c>
      <c r="D18" s="9"/>
      <c r="E18" s="10">
        <v>17</v>
      </c>
      <c r="F18" s="33">
        <f t="shared" si="0"/>
        <v>8772</v>
      </c>
      <c r="G18" s="19"/>
      <c r="H18" s="16"/>
      <c r="I18" s="17"/>
      <c r="J18" s="18"/>
    </row>
    <row r="19" spans="2:10" x14ac:dyDescent="0.25">
      <c r="B19" s="7">
        <v>45763</v>
      </c>
      <c r="C19" s="8">
        <v>517</v>
      </c>
      <c r="D19" s="9"/>
      <c r="E19" s="10">
        <v>17</v>
      </c>
      <c r="F19" s="33">
        <f t="shared" si="0"/>
        <v>8789</v>
      </c>
      <c r="G19" s="19"/>
      <c r="H19" s="16"/>
      <c r="I19" s="17"/>
      <c r="J19" s="18"/>
    </row>
    <row r="20" spans="2:10" x14ac:dyDescent="0.25">
      <c r="B20" s="7">
        <v>45764</v>
      </c>
      <c r="C20" s="8">
        <v>539</v>
      </c>
      <c r="D20" s="9"/>
      <c r="E20" s="10">
        <v>17</v>
      </c>
      <c r="F20" s="33">
        <f t="shared" si="0"/>
        <v>9163</v>
      </c>
      <c r="G20" s="19"/>
      <c r="H20" s="16"/>
      <c r="I20" s="17"/>
      <c r="J20" s="18"/>
    </row>
    <row r="21" spans="2:10" x14ac:dyDescent="0.25">
      <c r="B21" s="7">
        <v>45765</v>
      </c>
      <c r="C21" s="8">
        <v>517</v>
      </c>
      <c r="D21" s="9"/>
      <c r="E21" s="10">
        <v>17</v>
      </c>
      <c r="F21" s="33">
        <f t="shared" si="0"/>
        <v>8789</v>
      </c>
      <c r="G21" s="19"/>
      <c r="H21" s="16"/>
      <c r="I21" s="17"/>
      <c r="J21" s="18"/>
    </row>
    <row r="22" spans="2:10" x14ac:dyDescent="0.25">
      <c r="B22" s="7">
        <v>45766</v>
      </c>
      <c r="C22" s="8">
        <v>540.5</v>
      </c>
      <c r="D22" s="9"/>
      <c r="E22" s="10">
        <v>17</v>
      </c>
      <c r="F22" s="33">
        <f t="shared" si="0"/>
        <v>9188.5</v>
      </c>
      <c r="G22" s="19"/>
      <c r="H22" s="16"/>
      <c r="I22" s="17"/>
      <c r="J22" s="18"/>
    </row>
    <row r="23" spans="2:10" x14ac:dyDescent="0.25">
      <c r="B23" s="7">
        <v>45767</v>
      </c>
      <c r="C23" s="8">
        <v>541</v>
      </c>
      <c r="D23" s="9"/>
      <c r="E23" s="10">
        <v>17</v>
      </c>
      <c r="F23" s="33">
        <f t="shared" si="0"/>
        <v>9197</v>
      </c>
      <c r="G23" s="19"/>
      <c r="H23" s="16"/>
      <c r="I23" s="17"/>
      <c r="J23" s="18"/>
    </row>
    <row r="24" spans="2:10" x14ac:dyDescent="0.25">
      <c r="B24" s="7">
        <v>45768</v>
      </c>
      <c r="C24" s="8">
        <v>550</v>
      </c>
      <c r="D24" s="9"/>
      <c r="E24" s="10">
        <v>17</v>
      </c>
      <c r="F24" s="33">
        <f t="shared" si="0"/>
        <v>9350</v>
      </c>
      <c r="G24" s="19"/>
      <c r="H24" s="16"/>
      <c r="I24" s="17"/>
      <c r="J24" s="18"/>
    </row>
    <row r="25" spans="2:10" x14ac:dyDescent="0.25">
      <c r="B25" s="7">
        <v>45769</v>
      </c>
      <c r="C25" s="8">
        <v>537</v>
      </c>
      <c r="D25" s="9"/>
      <c r="E25" s="10">
        <v>17</v>
      </c>
      <c r="F25" s="33">
        <f t="shared" si="0"/>
        <v>9129</v>
      </c>
      <c r="G25" s="19"/>
      <c r="H25" s="16"/>
      <c r="I25" s="17"/>
      <c r="J25" s="18"/>
    </row>
    <row r="26" spans="2:10" x14ac:dyDescent="0.25">
      <c r="B26" s="7">
        <v>45770</v>
      </c>
      <c r="C26" s="8">
        <v>549</v>
      </c>
      <c r="D26" s="9"/>
      <c r="E26" s="10">
        <v>17</v>
      </c>
      <c r="F26" s="33">
        <f t="shared" si="0"/>
        <v>9333</v>
      </c>
      <c r="G26" s="19"/>
      <c r="H26" s="16"/>
      <c r="I26" s="17"/>
      <c r="J26" s="18"/>
    </row>
    <row r="27" spans="2:10" x14ac:dyDescent="0.25">
      <c r="B27" s="7">
        <v>45771</v>
      </c>
      <c r="C27" s="8">
        <v>579</v>
      </c>
      <c r="D27" s="9"/>
      <c r="E27" s="10">
        <v>17</v>
      </c>
      <c r="F27" s="33">
        <f t="shared" si="0"/>
        <v>9843</v>
      </c>
      <c r="G27" s="19"/>
      <c r="H27" s="16"/>
      <c r="I27" s="17"/>
      <c r="J27" s="18"/>
    </row>
    <row r="28" spans="2:10" x14ac:dyDescent="0.25">
      <c r="B28" s="7">
        <v>45772</v>
      </c>
      <c r="C28" s="8">
        <v>587</v>
      </c>
      <c r="D28" s="9"/>
      <c r="E28" s="10">
        <v>17</v>
      </c>
      <c r="F28" s="33">
        <f t="shared" si="0"/>
        <v>9979</v>
      </c>
      <c r="G28" s="19"/>
      <c r="H28" s="16"/>
      <c r="I28" s="17"/>
      <c r="J28" s="18"/>
    </row>
    <row r="29" spans="2:10" x14ac:dyDescent="0.25">
      <c r="B29" s="7">
        <v>45773</v>
      </c>
      <c r="C29" s="8">
        <v>575</v>
      </c>
      <c r="D29" s="9"/>
      <c r="E29" s="10">
        <v>17</v>
      </c>
      <c r="F29" s="33">
        <f t="shared" si="0"/>
        <v>9775</v>
      </c>
      <c r="G29" s="19"/>
      <c r="H29" s="16"/>
      <c r="I29" s="17"/>
      <c r="J29" s="18"/>
    </row>
    <row r="30" spans="2:10" x14ac:dyDescent="0.25">
      <c r="B30" s="7">
        <v>45774</v>
      </c>
      <c r="C30" s="8">
        <v>597.5</v>
      </c>
      <c r="D30" s="9"/>
      <c r="E30" s="10">
        <v>17</v>
      </c>
      <c r="F30" s="33">
        <f t="shared" si="0"/>
        <v>10157.5</v>
      </c>
      <c r="G30" s="19"/>
      <c r="H30" s="16"/>
      <c r="I30" s="17"/>
      <c r="J30" s="18"/>
    </row>
    <row r="31" spans="2:10" x14ac:dyDescent="0.25">
      <c r="B31" s="7">
        <v>45775</v>
      </c>
      <c r="C31" s="8">
        <v>589.5</v>
      </c>
      <c r="D31" s="9"/>
      <c r="E31" s="10">
        <v>17</v>
      </c>
      <c r="F31" s="33">
        <f t="shared" si="0"/>
        <v>10021.5</v>
      </c>
      <c r="G31" s="19"/>
      <c r="H31" s="16"/>
      <c r="I31" s="17"/>
      <c r="J31" s="18"/>
    </row>
    <row r="32" spans="2:10" x14ac:dyDescent="0.25">
      <c r="B32" s="7">
        <v>45776</v>
      </c>
      <c r="C32" s="8">
        <v>602.5</v>
      </c>
      <c r="D32" s="9"/>
      <c r="E32" s="10">
        <v>17</v>
      </c>
      <c r="F32" s="33">
        <f t="shared" si="0"/>
        <v>10242.5</v>
      </c>
      <c r="G32" s="19"/>
      <c r="H32" s="16"/>
      <c r="I32" s="17"/>
      <c r="J32" s="18"/>
    </row>
    <row r="33" spans="2:12" x14ac:dyDescent="0.25">
      <c r="B33" s="7">
        <v>45777</v>
      </c>
      <c r="C33" s="8">
        <v>600.5</v>
      </c>
      <c r="D33" s="9"/>
      <c r="E33" s="10">
        <v>17</v>
      </c>
      <c r="F33" s="33">
        <f t="shared" si="0"/>
        <v>10208.5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15485.5</v>
      </c>
      <c r="D35" s="43">
        <f>SUM(D4:D34)</f>
        <v>0</v>
      </c>
      <c r="E35" s="44"/>
      <c r="F35" s="45" t="s">
        <v>4</v>
      </c>
      <c r="G35" s="24"/>
      <c r="H35" s="102" t="s">
        <v>11</v>
      </c>
      <c r="I35" s="102"/>
      <c r="J35" s="25">
        <f>SUM(J4:J34)</f>
        <v>263253.50438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3" t="s">
        <v>13</v>
      </c>
      <c r="I36" s="103"/>
      <c r="J36" s="18">
        <f>F36+F37</f>
        <v>263253.5</v>
      </c>
      <c r="L36" s="31">
        <f>J36-J4-J5-J6</f>
        <v>260360.34403499999</v>
      </c>
    </row>
    <row r="37" spans="2:12" x14ac:dyDescent="0.25">
      <c r="B37" s="26" t="s">
        <v>14</v>
      </c>
      <c r="C37" s="30">
        <f>C35</f>
        <v>15485.5</v>
      </c>
      <c r="D37" s="9">
        <f>D35/1.03</f>
        <v>0</v>
      </c>
      <c r="E37" s="10"/>
      <c r="F37" s="33">
        <f>SUM(F4:F36)</f>
        <v>263253.5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4" t="s">
        <v>16</v>
      </c>
      <c r="C39" s="105"/>
      <c r="D39" s="27"/>
      <c r="E39" s="37"/>
      <c r="F39" s="38"/>
      <c r="G39" s="28"/>
      <c r="H39" s="106" t="s">
        <v>17</v>
      </c>
      <c r="I39" s="106"/>
      <c r="J39" s="29">
        <f>J36+J37+J38-J35</f>
        <v>-4.3799999984912574E-3</v>
      </c>
    </row>
    <row r="40" spans="2:12" ht="15.75" thickBot="1" x14ac:dyDescent="0.3">
      <c r="B40" s="96"/>
      <c r="C40" s="97"/>
      <c r="D40" s="97"/>
      <c r="E40" s="97"/>
      <c r="F40" s="97"/>
      <c r="G40" s="97"/>
      <c r="H40" s="97"/>
      <c r="I40" s="97"/>
      <c r="J40" s="98"/>
    </row>
    <row r="41" spans="2:12" ht="15.75" thickBot="1" x14ac:dyDescent="0.3">
      <c r="B41" s="96"/>
      <c r="C41" s="97"/>
      <c r="D41" s="97"/>
      <c r="E41" s="97"/>
      <c r="F41" s="97"/>
      <c r="G41" s="97"/>
      <c r="H41" s="97"/>
      <c r="I41" s="97"/>
      <c r="J41" s="9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K11" sqref="K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.710937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9" t="s">
        <v>33</v>
      </c>
      <c r="C2" s="100"/>
      <c r="D2" s="100"/>
      <c r="E2" s="100"/>
      <c r="F2" s="100"/>
      <c r="G2" s="100"/>
      <c r="H2" s="100"/>
      <c r="I2" s="100"/>
      <c r="J2" s="10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9000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7">
        <v>45818</v>
      </c>
      <c r="Q3" s="17">
        <f>R3-P3</f>
        <v>20</v>
      </c>
      <c r="R3" s="76">
        <v>45838</v>
      </c>
      <c r="S3" s="17" t="s">
        <v>42</v>
      </c>
      <c r="T3" s="75">
        <v>179</v>
      </c>
      <c r="U3" s="74" t="s">
        <v>39</v>
      </c>
      <c r="V3" s="74" t="s">
        <v>47</v>
      </c>
      <c r="W3" s="73">
        <v>500</v>
      </c>
      <c r="X3" s="74" t="s">
        <v>12</v>
      </c>
      <c r="Y3" s="71">
        <v>18</v>
      </c>
      <c r="Z3" s="72">
        <v>9000</v>
      </c>
      <c r="AA3" s="70"/>
      <c r="AB3" s="72">
        <v>9000</v>
      </c>
      <c r="AC3" t="s">
        <v>48</v>
      </c>
    </row>
    <row r="4" spans="2:29" x14ac:dyDescent="0.25">
      <c r="B4" s="7">
        <v>45778</v>
      </c>
      <c r="C4" s="8">
        <v>653</v>
      </c>
      <c r="D4" s="9"/>
      <c r="E4" s="10">
        <v>15.8</v>
      </c>
      <c r="F4" s="33">
        <f>E4*C4</f>
        <v>10317.4</v>
      </c>
      <c r="G4" s="11"/>
      <c r="H4" s="12" t="s">
        <v>6</v>
      </c>
      <c r="I4" s="13">
        <v>0.01</v>
      </c>
      <c r="J4" s="14">
        <f>(F36+F37)*I4</f>
        <v>3135.1940000000004</v>
      </c>
      <c r="L4" t="s">
        <v>50</v>
      </c>
      <c r="N4" s="85">
        <v>17</v>
      </c>
    </row>
    <row r="5" spans="2:29" x14ac:dyDescent="0.25">
      <c r="B5" s="7">
        <v>45779</v>
      </c>
      <c r="C5" s="8">
        <v>549.5</v>
      </c>
      <c r="D5" s="9"/>
      <c r="E5" s="10">
        <v>15.8</v>
      </c>
      <c r="F5" s="33">
        <f t="shared" ref="F5:F34" si="0">E5*C5</f>
        <v>8682.1</v>
      </c>
      <c r="G5" s="11"/>
      <c r="H5" s="12" t="s">
        <v>7</v>
      </c>
      <c r="I5" s="13">
        <v>1E-3</v>
      </c>
      <c r="J5" s="14">
        <f>(F36+F37-J4-J6)*I5</f>
        <v>310.38420600000001</v>
      </c>
      <c r="L5" t="s">
        <v>51</v>
      </c>
      <c r="N5" s="85">
        <v>15.8</v>
      </c>
    </row>
    <row r="6" spans="2:29" x14ac:dyDescent="0.25">
      <c r="B6" s="7">
        <v>45780</v>
      </c>
      <c r="C6" s="8">
        <v>594</v>
      </c>
      <c r="D6" s="9"/>
      <c r="E6" s="10">
        <v>15.8</v>
      </c>
      <c r="F6" s="33">
        <f t="shared" si="0"/>
        <v>9385.2000000000007</v>
      </c>
      <c r="G6" s="11"/>
      <c r="H6" s="12" t="s">
        <v>8</v>
      </c>
      <c r="I6" s="13"/>
      <c r="J6" s="14"/>
      <c r="L6" t="s">
        <v>52</v>
      </c>
      <c r="N6" s="85">
        <f>N4-N5</f>
        <v>1.1999999999999993</v>
      </c>
    </row>
    <row r="7" spans="2:29" x14ac:dyDescent="0.25">
      <c r="B7" s="7">
        <v>45781</v>
      </c>
      <c r="C7" s="8">
        <v>604.5</v>
      </c>
      <c r="D7" s="9"/>
      <c r="E7" s="10">
        <v>15.8</v>
      </c>
      <c r="F7" s="33">
        <f t="shared" si="0"/>
        <v>9551.1</v>
      </c>
      <c r="G7" s="11"/>
      <c r="H7" s="12" t="s">
        <v>9</v>
      </c>
      <c r="I7" s="13"/>
      <c r="J7" s="14">
        <f>'NİSAN 2025'!J39*-1</f>
        <v>4.3799999984912574E-3</v>
      </c>
    </row>
    <row r="8" spans="2:29" x14ac:dyDescent="0.25">
      <c r="B8" s="7">
        <v>45782</v>
      </c>
      <c r="C8" s="8">
        <v>611.5</v>
      </c>
      <c r="D8" s="9"/>
      <c r="E8" s="10">
        <v>15.8</v>
      </c>
      <c r="F8" s="33">
        <f t="shared" si="0"/>
        <v>9661.7000000000007</v>
      </c>
      <c r="G8" s="15">
        <v>45824</v>
      </c>
      <c r="H8" s="16" t="s">
        <v>49</v>
      </c>
      <c r="I8" s="17"/>
      <c r="J8" s="18">
        <v>73000</v>
      </c>
    </row>
    <row r="9" spans="2:29" x14ac:dyDescent="0.25">
      <c r="B9" s="7">
        <v>45783</v>
      </c>
      <c r="C9" s="8">
        <v>581.5</v>
      </c>
      <c r="D9" s="9"/>
      <c r="E9" s="10">
        <v>15.8</v>
      </c>
      <c r="F9" s="33">
        <f t="shared" si="0"/>
        <v>9187.7000000000007</v>
      </c>
      <c r="G9" s="15">
        <v>45826</v>
      </c>
      <c r="H9" s="16" t="s">
        <v>49</v>
      </c>
      <c r="I9" s="17"/>
      <c r="J9" s="18">
        <v>20000</v>
      </c>
      <c r="L9" s="107" t="s">
        <v>53</v>
      </c>
      <c r="M9" s="107"/>
      <c r="N9" s="107"/>
    </row>
    <row r="10" spans="2:29" x14ac:dyDescent="0.25">
      <c r="B10" s="7">
        <v>45784</v>
      </c>
      <c r="C10" s="8">
        <v>604</v>
      </c>
      <c r="D10" s="9"/>
      <c r="E10" s="10">
        <v>15.8</v>
      </c>
      <c r="F10" s="33">
        <f t="shared" si="0"/>
        <v>9543.2000000000007</v>
      </c>
      <c r="G10" s="16" t="s">
        <v>57</v>
      </c>
      <c r="H10" s="16"/>
      <c r="I10" s="17"/>
      <c r="J10" s="18">
        <f>+(12720+14780.5+15485.5)*1.2</f>
        <v>51583.199999999997</v>
      </c>
      <c r="L10" s="72">
        <v>19843</v>
      </c>
      <c r="M10" s="72">
        <v>1.2</v>
      </c>
      <c r="N10" s="72">
        <f>L10*M10</f>
        <v>23811.599999999999</v>
      </c>
    </row>
    <row r="11" spans="2:29" x14ac:dyDescent="0.25">
      <c r="B11" s="7">
        <v>45785</v>
      </c>
      <c r="C11" s="8">
        <v>617</v>
      </c>
      <c r="D11" s="9"/>
      <c r="E11" s="10">
        <v>15.8</v>
      </c>
      <c r="F11" s="33">
        <f t="shared" si="0"/>
        <v>9748.6</v>
      </c>
      <c r="G11" s="15">
        <v>45847</v>
      </c>
      <c r="H11" s="16" t="s">
        <v>49</v>
      </c>
      <c r="I11" s="17"/>
      <c r="J11" s="18">
        <v>165490.62</v>
      </c>
      <c r="M11" s="86" t="s">
        <v>54</v>
      </c>
      <c r="N11" s="72">
        <f>N10*0.01</f>
        <v>238.11599999999999</v>
      </c>
    </row>
    <row r="12" spans="2:29" x14ac:dyDescent="0.25">
      <c r="B12" s="7">
        <v>45786</v>
      </c>
      <c r="C12" s="8">
        <v>597.5</v>
      </c>
      <c r="D12" s="9"/>
      <c r="E12" s="10">
        <v>15.8</v>
      </c>
      <c r="F12" s="33">
        <f t="shared" si="0"/>
        <v>9440.5</v>
      </c>
      <c r="G12" s="19"/>
      <c r="H12" s="16"/>
      <c r="I12" s="17"/>
      <c r="J12" s="18"/>
      <c r="M12" s="86" t="s">
        <v>55</v>
      </c>
      <c r="N12" s="72">
        <f>N10*0.001</f>
        <v>23.811599999999999</v>
      </c>
    </row>
    <row r="13" spans="2:29" x14ac:dyDescent="0.25">
      <c r="B13" s="7">
        <v>45787</v>
      </c>
      <c r="C13" s="8">
        <v>605</v>
      </c>
      <c r="D13" s="9"/>
      <c r="E13" s="10">
        <v>15.8</v>
      </c>
      <c r="F13" s="33">
        <f t="shared" si="0"/>
        <v>9559</v>
      </c>
      <c r="G13" s="19"/>
      <c r="H13" s="16"/>
      <c r="I13" s="17"/>
      <c r="J13" s="18"/>
      <c r="M13" s="86" t="s">
        <v>56</v>
      </c>
      <c r="N13" s="72">
        <f>N10-N11-N12</f>
        <v>23549.672399999996</v>
      </c>
    </row>
    <row r="14" spans="2:29" x14ac:dyDescent="0.25">
      <c r="B14" s="7">
        <v>45788</v>
      </c>
      <c r="C14" s="8">
        <v>621</v>
      </c>
      <c r="D14" s="9"/>
      <c r="E14" s="10">
        <v>15.8</v>
      </c>
      <c r="F14" s="33">
        <f t="shared" si="0"/>
        <v>9811.8000000000011</v>
      </c>
      <c r="G14" s="19"/>
      <c r="H14" s="16"/>
      <c r="I14" s="17"/>
      <c r="J14" s="18"/>
    </row>
    <row r="15" spans="2:29" x14ac:dyDescent="0.25">
      <c r="B15" s="7">
        <v>45789</v>
      </c>
      <c r="C15" s="8">
        <v>606</v>
      </c>
      <c r="D15" s="9"/>
      <c r="E15" s="10">
        <v>15.8</v>
      </c>
      <c r="F15" s="33">
        <f t="shared" si="0"/>
        <v>9574.8000000000011</v>
      </c>
      <c r="G15" s="19"/>
      <c r="H15" s="16"/>
      <c r="I15" s="17"/>
      <c r="J15" s="18"/>
      <c r="M15" s="17" t="s">
        <v>58</v>
      </c>
      <c r="N15" s="30">
        <v>12720</v>
      </c>
    </row>
    <row r="16" spans="2:29" x14ac:dyDescent="0.25">
      <c r="B16" s="7">
        <v>45790</v>
      </c>
      <c r="C16" s="8">
        <v>633</v>
      </c>
      <c r="D16" s="9"/>
      <c r="E16" s="10">
        <v>15.8</v>
      </c>
      <c r="F16" s="33">
        <f t="shared" si="0"/>
        <v>10001.4</v>
      </c>
      <c r="G16" s="19"/>
      <c r="H16" s="16"/>
      <c r="I16" s="17"/>
      <c r="J16" s="18"/>
      <c r="M16" s="17" t="s">
        <v>59</v>
      </c>
      <c r="N16" s="30">
        <v>14780.5</v>
      </c>
    </row>
    <row r="17" spans="2:25" x14ac:dyDescent="0.25">
      <c r="B17" s="7">
        <v>45791</v>
      </c>
      <c r="C17" s="8">
        <v>657</v>
      </c>
      <c r="D17" s="9"/>
      <c r="E17" s="10">
        <v>15.8</v>
      </c>
      <c r="F17" s="33">
        <f t="shared" si="0"/>
        <v>10380.6</v>
      </c>
      <c r="G17" s="19"/>
      <c r="H17" s="16"/>
      <c r="I17" s="17"/>
      <c r="J17" s="18"/>
      <c r="M17" s="17" t="s">
        <v>60</v>
      </c>
      <c r="N17" s="30">
        <v>15485.5</v>
      </c>
      <c r="P17" s="79"/>
      <c r="Q17" s="80"/>
      <c r="R17" s="81"/>
      <c r="S17" s="81"/>
      <c r="T17" s="84"/>
      <c r="U17" s="81"/>
      <c r="V17" s="82"/>
      <c r="W17" s="83"/>
      <c r="X17" s="78"/>
      <c r="Y17" s="83"/>
    </row>
    <row r="18" spans="2:25" x14ac:dyDescent="0.25">
      <c r="B18" s="7">
        <v>45792</v>
      </c>
      <c r="C18" s="8">
        <v>643.5</v>
      </c>
      <c r="D18" s="9"/>
      <c r="E18" s="10">
        <v>15.8</v>
      </c>
      <c r="F18" s="33">
        <f t="shared" si="0"/>
        <v>10167.300000000001</v>
      </c>
      <c r="G18" s="19"/>
      <c r="H18" s="16"/>
      <c r="I18" s="17"/>
      <c r="J18" s="18"/>
      <c r="M18" s="17" t="s">
        <v>61</v>
      </c>
      <c r="N18" s="30">
        <f>SUM(N15:N17)</f>
        <v>42986</v>
      </c>
    </row>
    <row r="19" spans="2:25" x14ac:dyDescent="0.25">
      <c r="B19" s="7">
        <v>45793</v>
      </c>
      <c r="C19" s="8">
        <v>656</v>
      </c>
      <c r="D19" s="9"/>
      <c r="E19" s="10">
        <v>15.8</v>
      </c>
      <c r="F19" s="33">
        <f t="shared" si="0"/>
        <v>10364.800000000001</v>
      </c>
      <c r="G19" s="19"/>
      <c r="H19" s="16"/>
      <c r="I19" s="17"/>
      <c r="J19" s="18"/>
      <c r="N19" s="40">
        <v>1.2</v>
      </c>
    </row>
    <row r="20" spans="2:25" x14ac:dyDescent="0.25">
      <c r="B20" s="7">
        <v>45794</v>
      </c>
      <c r="C20" s="8">
        <v>649.5</v>
      </c>
      <c r="D20" s="9"/>
      <c r="E20" s="10">
        <v>15.8</v>
      </c>
      <c r="F20" s="33">
        <f t="shared" si="0"/>
        <v>10262.1</v>
      </c>
      <c r="G20" s="19"/>
      <c r="H20" s="16"/>
      <c r="I20" s="17"/>
      <c r="J20" s="18"/>
      <c r="N20" s="40">
        <f>N18*N19</f>
        <v>51583.199999999997</v>
      </c>
    </row>
    <row r="21" spans="2:25" x14ac:dyDescent="0.25">
      <c r="B21" s="7">
        <v>45795</v>
      </c>
      <c r="C21" s="8">
        <v>657</v>
      </c>
      <c r="D21" s="9"/>
      <c r="E21" s="10">
        <v>15.8</v>
      </c>
      <c r="F21" s="33">
        <f t="shared" si="0"/>
        <v>10380.6</v>
      </c>
      <c r="G21" s="19"/>
      <c r="H21" s="16"/>
      <c r="I21" s="17"/>
      <c r="J21" s="18"/>
    </row>
    <row r="22" spans="2:25" x14ac:dyDescent="0.25">
      <c r="B22" s="7">
        <v>45796</v>
      </c>
      <c r="C22" s="8">
        <v>669</v>
      </c>
      <c r="D22" s="9"/>
      <c r="E22" s="10">
        <v>15.8</v>
      </c>
      <c r="F22" s="33">
        <f t="shared" si="0"/>
        <v>10570.2</v>
      </c>
      <c r="G22" s="19"/>
      <c r="H22" s="16"/>
      <c r="I22" s="17"/>
      <c r="J22" s="18"/>
    </row>
    <row r="23" spans="2:25" x14ac:dyDescent="0.25">
      <c r="B23" s="7">
        <v>45797</v>
      </c>
      <c r="C23" s="8">
        <v>656.5</v>
      </c>
      <c r="D23" s="9"/>
      <c r="E23" s="10">
        <v>15.8</v>
      </c>
      <c r="F23" s="33">
        <f t="shared" si="0"/>
        <v>10372.700000000001</v>
      </c>
      <c r="G23" s="19"/>
      <c r="H23" s="16"/>
      <c r="I23" s="17"/>
      <c r="J23" s="18"/>
    </row>
    <row r="24" spans="2:25" x14ac:dyDescent="0.25">
      <c r="B24" s="7">
        <v>45798</v>
      </c>
      <c r="C24" s="8">
        <v>671.5</v>
      </c>
      <c r="D24" s="9"/>
      <c r="E24" s="10">
        <v>15.8</v>
      </c>
      <c r="F24" s="33">
        <f t="shared" si="0"/>
        <v>10609.7</v>
      </c>
      <c r="G24" s="19"/>
      <c r="H24" s="16"/>
      <c r="I24" s="17"/>
      <c r="J24" s="18"/>
    </row>
    <row r="25" spans="2:25" x14ac:dyDescent="0.25">
      <c r="B25" s="7">
        <v>45799</v>
      </c>
      <c r="C25" s="8">
        <v>675.5</v>
      </c>
      <c r="D25" s="9"/>
      <c r="E25" s="10">
        <v>15.8</v>
      </c>
      <c r="F25" s="33">
        <f t="shared" si="0"/>
        <v>10672.9</v>
      </c>
      <c r="G25" s="19"/>
      <c r="H25" s="16"/>
      <c r="I25" s="17"/>
      <c r="J25" s="18"/>
    </row>
    <row r="26" spans="2:25" x14ac:dyDescent="0.25">
      <c r="B26" s="7">
        <v>45800</v>
      </c>
      <c r="C26" s="8">
        <v>658</v>
      </c>
      <c r="D26" s="9"/>
      <c r="E26" s="10">
        <v>15.8</v>
      </c>
      <c r="F26" s="33">
        <f t="shared" si="0"/>
        <v>10396.4</v>
      </c>
      <c r="G26" s="19"/>
      <c r="H26" s="16"/>
      <c r="I26" s="17"/>
      <c r="J26" s="18"/>
    </row>
    <row r="27" spans="2:25" x14ac:dyDescent="0.25">
      <c r="B27" s="7">
        <v>45801</v>
      </c>
      <c r="C27" s="8">
        <v>653</v>
      </c>
      <c r="D27" s="9"/>
      <c r="E27" s="10">
        <v>15.8</v>
      </c>
      <c r="F27" s="33">
        <f t="shared" si="0"/>
        <v>10317.4</v>
      </c>
      <c r="G27" s="19"/>
      <c r="H27" s="16"/>
      <c r="I27" s="17"/>
      <c r="J27" s="18"/>
    </row>
    <row r="28" spans="2:25" x14ac:dyDescent="0.25">
      <c r="B28" s="7">
        <v>45802</v>
      </c>
      <c r="C28" s="8">
        <v>664.5</v>
      </c>
      <c r="D28" s="9"/>
      <c r="E28" s="10">
        <v>15.8</v>
      </c>
      <c r="F28" s="33">
        <f t="shared" si="0"/>
        <v>10499.1</v>
      </c>
      <c r="G28" s="19"/>
      <c r="H28" s="16"/>
      <c r="I28" s="17"/>
      <c r="J28" s="18"/>
    </row>
    <row r="29" spans="2:25" x14ac:dyDescent="0.25">
      <c r="B29" s="7">
        <v>45803</v>
      </c>
      <c r="C29" s="8">
        <v>676.5</v>
      </c>
      <c r="D29" s="9"/>
      <c r="E29" s="10">
        <v>15.8</v>
      </c>
      <c r="F29" s="33">
        <f t="shared" si="0"/>
        <v>10688.7</v>
      </c>
      <c r="G29" s="19"/>
      <c r="H29" s="16"/>
      <c r="I29" s="17"/>
      <c r="J29" s="18"/>
    </row>
    <row r="30" spans="2:25" x14ac:dyDescent="0.25">
      <c r="B30" s="7">
        <v>45804</v>
      </c>
      <c r="C30" s="8">
        <v>667</v>
      </c>
      <c r="D30" s="9"/>
      <c r="E30" s="10">
        <v>15.8</v>
      </c>
      <c r="F30" s="33">
        <f t="shared" si="0"/>
        <v>10538.6</v>
      </c>
      <c r="G30" s="19"/>
      <c r="H30" s="16"/>
      <c r="I30" s="17"/>
      <c r="J30" s="18"/>
    </row>
    <row r="31" spans="2:25" x14ac:dyDescent="0.25">
      <c r="B31" s="7">
        <v>45805</v>
      </c>
      <c r="C31" s="8">
        <v>659.5</v>
      </c>
      <c r="D31" s="9"/>
      <c r="E31" s="10">
        <v>15.8</v>
      </c>
      <c r="F31" s="33">
        <f t="shared" si="0"/>
        <v>10420.1</v>
      </c>
      <c r="G31" s="19"/>
      <c r="H31" s="16"/>
      <c r="I31" s="17"/>
      <c r="J31" s="18"/>
    </row>
    <row r="32" spans="2:25" x14ac:dyDescent="0.25">
      <c r="B32" s="7">
        <v>45806</v>
      </c>
      <c r="C32" s="8">
        <v>645</v>
      </c>
      <c r="D32" s="9"/>
      <c r="E32" s="10">
        <v>15.8</v>
      </c>
      <c r="F32" s="33">
        <f t="shared" si="0"/>
        <v>10191</v>
      </c>
      <c r="G32" s="19"/>
      <c r="H32" s="16"/>
      <c r="I32" s="17"/>
      <c r="J32" s="18"/>
    </row>
    <row r="33" spans="2:12" x14ac:dyDescent="0.25">
      <c r="B33" s="7">
        <v>45807</v>
      </c>
      <c r="C33" s="8">
        <v>670.5</v>
      </c>
      <c r="D33" s="9"/>
      <c r="E33" s="10">
        <v>15.8</v>
      </c>
      <c r="F33" s="33">
        <f t="shared" si="0"/>
        <v>10593.9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736</v>
      </c>
      <c r="D34" s="36"/>
      <c r="E34" s="10">
        <v>15.8</v>
      </c>
      <c r="F34" s="38">
        <f t="shared" si="0"/>
        <v>11628.800000000001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19843</v>
      </c>
      <c r="D35" s="43">
        <f>SUM(D4:D34)</f>
        <v>0</v>
      </c>
      <c r="E35" s="44"/>
      <c r="F35" s="45" t="s">
        <v>4</v>
      </c>
      <c r="G35" s="24"/>
      <c r="H35" s="102" t="s">
        <v>11</v>
      </c>
      <c r="I35" s="102"/>
      <c r="J35" s="25">
        <f>SUM(J4:J34)</f>
        <v>313519.40258599998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3" t="s">
        <v>13</v>
      </c>
      <c r="I36" s="103"/>
      <c r="J36" s="18">
        <f>F36+F37</f>
        <v>313519.40000000002</v>
      </c>
      <c r="L36" s="31">
        <f>J36-J4-J5-J6</f>
        <v>310073.82179399999</v>
      </c>
    </row>
    <row r="37" spans="2:12" x14ac:dyDescent="0.25">
      <c r="B37" s="26" t="s">
        <v>14</v>
      </c>
      <c r="C37" s="30">
        <f>C35</f>
        <v>19843</v>
      </c>
      <c r="D37" s="9">
        <f>D35/1.03</f>
        <v>0</v>
      </c>
      <c r="E37" s="10"/>
      <c r="F37" s="33">
        <f>SUM(F4:F36)</f>
        <v>313519.40000000002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4" t="s">
        <v>16</v>
      </c>
      <c r="C39" s="105"/>
      <c r="D39" s="27"/>
      <c r="E39" s="37"/>
      <c r="F39" s="38"/>
      <c r="G39" s="28"/>
      <c r="H39" s="106" t="s">
        <v>17</v>
      </c>
      <c r="I39" s="106"/>
      <c r="J39" s="29">
        <f>J36+J37+J38-J35</f>
        <v>-2.5859999586828053E-3</v>
      </c>
    </row>
    <row r="40" spans="2:12" ht="15.75" thickBot="1" x14ac:dyDescent="0.3">
      <c r="B40" s="96"/>
      <c r="C40" s="97"/>
      <c r="D40" s="97"/>
      <c r="E40" s="97"/>
      <c r="F40" s="97"/>
      <c r="G40" s="97"/>
      <c r="H40" s="97"/>
      <c r="I40" s="97"/>
      <c r="J40" s="98"/>
    </row>
    <row r="41" spans="2:12" ht="15.75" thickBot="1" x14ac:dyDescent="0.3">
      <c r="B41" s="96"/>
      <c r="C41" s="97"/>
      <c r="D41" s="97"/>
      <c r="E41" s="97"/>
      <c r="F41" s="97"/>
      <c r="G41" s="97"/>
      <c r="H41" s="97"/>
      <c r="I41" s="97"/>
      <c r="J41" s="98"/>
    </row>
    <row r="42" spans="2:12" x14ac:dyDescent="0.25">
      <c r="J42" s="31"/>
    </row>
    <row r="43" spans="2:12" x14ac:dyDescent="0.25">
      <c r="J43" s="31"/>
    </row>
  </sheetData>
  <mergeCells count="8">
    <mergeCell ref="L9:N9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tabSelected="1" zoomScale="85" zoomScaleNormal="85" workbookViewId="0">
      <selection activeCell="N20" sqref="N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.710937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9" t="s">
        <v>33</v>
      </c>
      <c r="C2" s="100"/>
      <c r="D2" s="100"/>
      <c r="E2" s="100"/>
      <c r="F2" s="100"/>
      <c r="G2" s="100"/>
      <c r="H2" s="100"/>
      <c r="I2" s="100"/>
      <c r="J2" s="10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8">
        <v>45818</v>
      </c>
      <c r="Q3" s="13">
        <f>R3-P3</f>
        <v>20</v>
      </c>
      <c r="R3" s="62">
        <v>45838</v>
      </c>
      <c r="S3" s="13" t="s">
        <v>42</v>
      </c>
      <c r="T3" s="89">
        <v>179</v>
      </c>
      <c r="U3" s="90" t="s">
        <v>39</v>
      </c>
      <c r="V3" s="90" t="s">
        <v>47</v>
      </c>
      <c r="W3" s="91">
        <v>500</v>
      </c>
      <c r="X3" s="90" t="s">
        <v>12</v>
      </c>
      <c r="Y3" s="92">
        <v>18</v>
      </c>
      <c r="Z3" s="93">
        <v>9000</v>
      </c>
      <c r="AA3" s="94"/>
      <c r="AB3" s="93">
        <v>9000</v>
      </c>
      <c r="AC3" t="s">
        <v>48</v>
      </c>
    </row>
    <row r="4" spans="2:29" x14ac:dyDescent="0.25">
      <c r="B4" s="7">
        <v>45809</v>
      </c>
      <c r="C4" s="8">
        <v>740</v>
      </c>
      <c r="D4" s="9"/>
      <c r="E4" s="10">
        <v>15.8</v>
      </c>
      <c r="F4" s="33">
        <f>E4*C4</f>
        <v>11692</v>
      </c>
      <c r="G4" s="11"/>
      <c r="H4" s="12" t="s">
        <v>6</v>
      </c>
      <c r="I4" s="13">
        <v>0.01</v>
      </c>
      <c r="J4" s="14">
        <f>(F36+F37)*I4</f>
        <v>3331.4300000000003</v>
      </c>
      <c r="L4" t="s">
        <v>50</v>
      </c>
      <c r="N4" s="85">
        <v>17</v>
      </c>
      <c r="P4" s="68"/>
      <c r="Q4" s="68"/>
      <c r="R4" s="68"/>
      <c r="S4" s="68"/>
      <c r="T4" s="68"/>
      <c r="U4" s="68"/>
      <c r="V4" s="68" t="s">
        <v>63</v>
      </c>
      <c r="W4" s="68"/>
      <c r="X4" s="68"/>
      <c r="Y4" s="68"/>
      <c r="Z4" s="68"/>
      <c r="AA4" s="68"/>
      <c r="AB4" s="87">
        <v>-9000</v>
      </c>
    </row>
    <row r="5" spans="2:29" x14ac:dyDescent="0.25">
      <c r="B5" s="7">
        <v>45810</v>
      </c>
      <c r="C5" s="8">
        <v>736</v>
      </c>
      <c r="D5" s="9"/>
      <c r="E5" s="10">
        <v>15.8</v>
      </c>
      <c r="F5" s="33">
        <f t="shared" ref="F5:F34" si="0">E5*C5</f>
        <v>11628.800000000001</v>
      </c>
      <c r="G5" s="11"/>
      <c r="H5" s="12" t="s">
        <v>7</v>
      </c>
      <c r="I5" s="13">
        <v>1E-3</v>
      </c>
      <c r="J5" s="14">
        <f>(F36+F37-J4-J6)*I5</f>
        <v>329.81157000000002</v>
      </c>
      <c r="L5" t="s">
        <v>51</v>
      </c>
      <c r="N5" s="85">
        <v>15.8</v>
      </c>
    </row>
    <row r="6" spans="2:29" x14ac:dyDescent="0.25">
      <c r="B6" s="7">
        <v>45811</v>
      </c>
      <c r="C6" s="8">
        <v>742</v>
      </c>
      <c r="D6" s="9"/>
      <c r="E6" s="10">
        <v>15.8</v>
      </c>
      <c r="F6" s="33">
        <f t="shared" si="0"/>
        <v>11723.6</v>
      </c>
      <c r="G6" s="11"/>
      <c r="H6" s="12" t="s">
        <v>8</v>
      </c>
      <c r="I6" s="13"/>
      <c r="J6" s="14"/>
      <c r="L6" t="s">
        <v>52</v>
      </c>
      <c r="N6" s="85">
        <f>N4-N5</f>
        <v>1.1999999999999993</v>
      </c>
    </row>
    <row r="7" spans="2:29" x14ac:dyDescent="0.25">
      <c r="B7" s="7">
        <v>45812</v>
      </c>
      <c r="C7" s="8">
        <v>728.5</v>
      </c>
      <c r="D7" s="9"/>
      <c r="E7" s="10">
        <v>15.8</v>
      </c>
      <c r="F7" s="33">
        <f t="shared" si="0"/>
        <v>11510.300000000001</v>
      </c>
      <c r="G7" s="11"/>
      <c r="H7" s="12" t="s">
        <v>9</v>
      </c>
      <c r="I7" s="13"/>
      <c r="J7" s="14">
        <f>'MAYIS 2025'!J39*-1</f>
        <v>2.5859999586828053E-3</v>
      </c>
    </row>
    <row r="8" spans="2:29" x14ac:dyDescent="0.25">
      <c r="B8" s="7">
        <v>45813</v>
      </c>
      <c r="C8" s="8">
        <v>721.5</v>
      </c>
      <c r="D8" s="9"/>
      <c r="E8" s="10">
        <v>15.8</v>
      </c>
      <c r="F8" s="33">
        <f t="shared" si="0"/>
        <v>11399.7</v>
      </c>
      <c r="G8" s="15">
        <v>45818</v>
      </c>
      <c r="H8" s="16" t="s">
        <v>64</v>
      </c>
      <c r="I8" s="17" t="s">
        <v>62</v>
      </c>
      <c r="J8" s="18">
        <v>9000</v>
      </c>
    </row>
    <row r="9" spans="2:29" x14ac:dyDescent="0.25">
      <c r="B9" s="7">
        <v>45814</v>
      </c>
      <c r="C9" s="8">
        <v>742</v>
      </c>
      <c r="D9" s="9"/>
      <c r="E9" s="10">
        <v>15.8</v>
      </c>
      <c r="F9" s="33">
        <f t="shared" si="0"/>
        <v>11723.6</v>
      </c>
      <c r="G9" s="95">
        <v>45861</v>
      </c>
      <c r="H9" s="16" t="s">
        <v>49</v>
      </c>
      <c r="I9" s="17"/>
      <c r="J9" s="18">
        <v>100000</v>
      </c>
    </row>
    <row r="10" spans="2:29" x14ac:dyDescent="0.25">
      <c r="B10" s="7">
        <v>45815</v>
      </c>
      <c r="C10" s="8">
        <v>744</v>
      </c>
      <c r="D10" s="9"/>
      <c r="E10" s="10">
        <v>15.8</v>
      </c>
      <c r="F10" s="33">
        <f t="shared" si="0"/>
        <v>11755.2</v>
      </c>
      <c r="G10" s="15">
        <v>45874</v>
      </c>
      <c r="H10" s="16" t="s">
        <v>46</v>
      </c>
      <c r="I10" s="17"/>
      <c r="J10" s="18">
        <v>220481.76</v>
      </c>
    </row>
    <row r="11" spans="2:29" x14ac:dyDescent="0.25">
      <c r="B11" s="7">
        <v>45816</v>
      </c>
      <c r="C11" s="8">
        <v>714</v>
      </c>
      <c r="D11" s="9"/>
      <c r="E11" s="10">
        <v>15.8</v>
      </c>
      <c r="F11" s="33">
        <f t="shared" si="0"/>
        <v>11281.2</v>
      </c>
      <c r="G11" s="19"/>
      <c r="H11" s="16"/>
      <c r="I11" s="17"/>
      <c r="J11" s="18"/>
    </row>
    <row r="12" spans="2:29" x14ac:dyDescent="0.25">
      <c r="B12" s="7">
        <v>45817</v>
      </c>
      <c r="C12" s="8">
        <v>722.5</v>
      </c>
      <c r="D12" s="9"/>
      <c r="E12" s="10">
        <v>15.8</v>
      </c>
      <c r="F12" s="33">
        <f t="shared" si="0"/>
        <v>11415.5</v>
      </c>
      <c r="G12" s="19"/>
      <c r="H12" s="16"/>
      <c r="I12" s="17"/>
      <c r="J12" s="18"/>
    </row>
    <row r="13" spans="2:29" x14ac:dyDescent="0.25">
      <c r="B13" s="7">
        <v>45818</v>
      </c>
      <c r="C13" s="8">
        <v>643.5</v>
      </c>
      <c r="D13" s="9"/>
      <c r="E13" s="10">
        <v>15.8</v>
      </c>
      <c r="F13" s="33">
        <f t="shared" si="0"/>
        <v>10167.300000000001</v>
      </c>
      <c r="G13" s="19"/>
      <c r="H13" s="16"/>
      <c r="I13" s="17"/>
      <c r="J13" s="18"/>
    </row>
    <row r="14" spans="2:29" x14ac:dyDescent="0.25">
      <c r="B14" s="7">
        <v>45819</v>
      </c>
      <c r="C14" s="8">
        <v>664.5</v>
      </c>
      <c r="D14" s="9"/>
      <c r="E14" s="10">
        <v>15.8</v>
      </c>
      <c r="F14" s="33">
        <f t="shared" si="0"/>
        <v>10499.1</v>
      </c>
      <c r="G14" s="19"/>
      <c r="H14" s="16"/>
      <c r="I14" s="17"/>
      <c r="J14" s="18"/>
    </row>
    <row r="15" spans="2:29" x14ac:dyDescent="0.25">
      <c r="B15" s="7">
        <v>45820</v>
      </c>
      <c r="C15" s="8">
        <v>694.5</v>
      </c>
      <c r="D15" s="9"/>
      <c r="E15" s="10">
        <v>15.8</v>
      </c>
      <c r="F15" s="33">
        <f t="shared" si="0"/>
        <v>10973.1</v>
      </c>
      <c r="G15" s="19"/>
      <c r="H15" s="16"/>
      <c r="I15" s="17"/>
      <c r="J15" s="18"/>
    </row>
    <row r="16" spans="2:29" x14ac:dyDescent="0.25">
      <c r="B16" s="7">
        <v>45821</v>
      </c>
      <c r="C16" s="8">
        <v>693.5</v>
      </c>
      <c r="D16" s="9"/>
      <c r="E16" s="10">
        <v>15.8</v>
      </c>
      <c r="F16" s="33">
        <f t="shared" si="0"/>
        <v>10957.300000000001</v>
      </c>
      <c r="G16" s="19"/>
      <c r="H16" s="16"/>
      <c r="I16" s="17"/>
      <c r="J16" s="18"/>
    </row>
    <row r="17" spans="2:10" x14ac:dyDescent="0.25">
      <c r="B17" s="7">
        <v>45822</v>
      </c>
      <c r="C17" s="8">
        <v>704.5</v>
      </c>
      <c r="D17" s="9"/>
      <c r="E17" s="10">
        <v>15.8</v>
      </c>
      <c r="F17" s="33">
        <f t="shared" si="0"/>
        <v>11131.1</v>
      </c>
      <c r="G17" s="19"/>
      <c r="H17" s="16"/>
      <c r="I17" s="17"/>
      <c r="J17" s="18"/>
    </row>
    <row r="18" spans="2:10" x14ac:dyDescent="0.25">
      <c r="B18" s="7">
        <v>45823</v>
      </c>
      <c r="C18" s="8">
        <v>701</v>
      </c>
      <c r="D18" s="9"/>
      <c r="E18" s="10">
        <v>15.8</v>
      </c>
      <c r="F18" s="33">
        <f t="shared" si="0"/>
        <v>11075.800000000001</v>
      </c>
      <c r="G18" s="19"/>
      <c r="H18" s="16"/>
      <c r="I18" s="17"/>
      <c r="J18" s="18"/>
    </row>
    <row r="19" spans="2:10" x14ac:dyDescent="0.25">
      <c r="B19" s="7">
        <v>45824</v>
      </c>
      <c r="C19" s="8">
        <v>707.5</v>
      </c>
      <c r="D19" s="9"/>
      <c r="E19" s="10">
        <v>15.8</v>
      </c>
      <c r="F19" s="33">
        <f t="shared" si="0"/>
        <v>11178.5</v>
      </c>
      <c r="G19" s="19"/>
      <c r="H19" s="16"/>
      <c r="I19" s="17"/>
      <c r="J19" s="18"/>
    </row>
    <row r="20" spans="2:10" x14ac:dyDescent="0.25">
      <c r="B20" s="7">
        <v>45825</v>
      </c>
      <c r="C20" s="8">
        <v>709</v>
      </c>
      <c r="D20" s="9"/>
      <c r="E20" s="10">
        <v>15.8</v>
      </c>
      <c r="F20" s="33">
        <f t="shared" si="0"/>
        <v>11202.2</v>
      </c>
      <c r="G20" s="19"/>
      <c r="H20" s="16"/>
      <c r="I20" s="17"/>
      <c r="J20" s="18"/>
    </row>
    <row r="21" spans="2:10" x14ac:dyDescent="0.25">
      <c r="B21" s="7">
        <v>45826</v>
      </c>
      <c r="C21" s="8">
        <v>695.5</v>
      </c>
      <c r="D21" s="9"/>
      <c r="E21" s="10">
        <v>15.8</v>
      </c>
      <c r="F21" s="33">
        <f t="shared" si="0"/>
        <v>10988.9</v>
      </c>
      <c r="G21" s="19"/>
      <c r="H21" s="16"/>
      <c r="I21" s="17"/>
      <c r="J21" s="18"/>
    </row>
    <row r="22" spans="2:10" x14ac:dyDescent="0.25">
      <c r="B22" s="7">
        <v>45827</v>
      </c>
      <c r="C22" s="8">
        <v>737.5</v>
      </c>
      <c r="D22" s="9"/>
      <c r="E22" s="10">
        <v>15.8</v>
      </c>
      <c r="F22" s="33">
        <f t="shared" si="0"/>
        <v>11652.5</v>
      </c>
      <c r="G22" s="19"/>
      <c r="H22" s="16"/>
      <c r="I22" s="17"/>
      <c r="J22" s="18"/>
    </row>
    <row r="23" spans="2:10" x14ac:dyDescent="0.25">
      <c r="B23" s="7">
        <v>45828</v>
      </c>
      <c r="C23" s="8">
        <v>725.5</v>
      </c>
      <c r="D23" s="9"/>
      <c r="E23" s="10">
        <v>15.8</v>
      </c>
      <c r="F23" s="33">
        <f t="shared" si="0"/>
        <v>11462.9</v>
      </c>
      <c r="G23" s="19"/>
      <c r="H23" s="16"/>
      <c r="I23" s="17"/>
      <c r="J23" s="18"/>
    </row>
    <row r="24" spans="2:10" x14ac:dyDescent="0.25">
      <c r="B24" s="7">
        <v>45829</v>
      </c>
      <c r="C24" s="8">
        <v>727.5</v>
      </c>
      <c r="D24" s="9"/>
      <c r="E24" s="10">
        <v>15.8</v>
      </c>
      <c r="F24" s="33">
        <f t="shared" si="0"/>
        <v>11494.5</v>
      </c>
      <c r="G24" s="19"/>
      <c r="H24" s="16"/>
      <c r="I24" s="17"/>
      <c r="J24" s="18"/>
    </row>
    <row r="25" spans="2:10" x14ac:dyDescent="0.25">
      <c r="B25" s="7">
        <v>45830</v>
      </c>
      <c r="C25" s="8">
        <v>718</v>
      </c>
      <c r="D25" s="9"/>
      <c r="E25" s="10">
        <v>15.8</v>
      </c>
      <c r="F25" s="33">
        <f t="shared" si="0"/>
        <v>11344.4</v>
      </c>
      <c r="G25" s="19"/>
      <c r="H25" s="16"/>
      <c r="I25" s="17"/>
      <c r="J25" s="18"/>
    </row>
    <row r="26" spans="2:10" x14ac:dyDescent="0.25">
      <c r="B26" s="7">
        <v>45831</v>
      </c>
      <c r="C26" s="8">
        <v>701</v>
      </c>
      <c r="D26" s="9"/>
      <c r="E26" s="10">
        <v>15.8</v>
      </c>
      <c r="F26" s="33">
        <f t="shared" si="0"/>
        <v>11075.800000000001</v>
      </c>
      <c r="G26" s="19"/>
      <c r="H26" s="16"/>
      <c r="I26" s="17"/>
      <c r="J26" s="18"/>
    </row>
    <row r="27" spans="2:10" x14ac:dyDescent="0.25">
      <c r="B27" s="7">
        <v>45832</v>
      </c>
      <c r="C27" s="8">
        <v>705</v>
      </c>
      <c r="D27" s="9"/>
      <c r="E27" s="10">
        <v>15.8</v>
      </c>
      <c r="F27" s="33">
        <f t="shared" si="0"/>
        <v>11139</v>
      </c>
      <c r="G27" s="19"/>
      <c r="H27" s="16"/>
      <c r="I27" s="17"/>
      <c r="J27" s="18"/>
    </row>
    <row r="28" spans="2:10" x14ac:dyDescent="0.25">
      <c r="B28" s="7">
        <v>45833</v>
      </c>
      <c r="C28" s="8">
        <v>693</v>
      </c>
      <c r="D28" s="9"/>
      <c r="E28" s="10">
        <v>15.8</v>
      </c>
      <c r="F28" s="33">
        <f t="shared" si="0"/>
        <v>10949.4</v>
      </c>
      <c r="G28" s="19"/>
      <c r="H28" s="16"/>
      <c r="I28" s="17"/>
      <c r="J28" s="18"/>
    </row>
    <row r="29" spans="2:10" x14ac:dyDescent="0.25">
      <c r="B29" s="7">
        <v>45834</v>
      </c>
      <c r="C29" s="8">
        <v>662</v>
      </c>
      <c r="D29" s="9"/>
      <c r="E29" s="10">
        <v>15.8</v>
      </c>
      <c r="F29" s="33">
        <f t="shared" si="0"/>
        <v>10459.6</v>
      </c>
      <c r="G29" s="19"/>
      <c r="H29" s="16"/>
      <c r="I29" s="17"/>
      <c r="J29" s="18"/>
    </row>
    <row r="30" spans="2:10" x14ac:dyDescent="0.25">
      <c r="B30" s="7">
        <v>45835</v>
      </c>
      <c r="C30" s="8">
        <v>649</v>
      </c>
      <c r="D30" s="9"/>
      <c r="E30" s="10">
        <v>15.8</v>
      </c>
      <c r="F30" s="33">
        <f t="shared" si="0"/>
        <v>10254.200000000001</v>
      </c>
      <c r="G30" s="19"/>
      <c r="H30" s="16"/>
      <c r="I30" s="17"/>
      <c r="J30" s="18"/>
    </row>
    <row r="31" spans="2:10" x14ac:dyDescent="0.25">
      <c r="B31" s="7">
        <v>45836</v>
      </c>
      <c r="C31" s="8">
        <v>653.5</v>
      </c>
      <c r="D31" s="9"/>
      <c r="E31" s="10">
        <v>15.8</v>
      </c>
      <c r="F31" s="33">
        <f t="shared" si="0"/>
        <v>10325.300000000001</v>
      </c>
      <c r="G31" s="19"/>
      <c r="H31" s="16"/>
      <c r="I31" s="17"/>
      <c r="J31" s="18"/>
    </row>
    <row r="32" spans="2:10" x14ac:dyDescent="0.25">
      <c r="B32" s="7">
        <v>45837</v>
      </c>
      <c r="C32" s="8">
        <v>641.5</v>
      </c>
      <c r="D32" s="9"/>
      <c r="E32" s="10">
        <v>15.8</v>
      </c>
      <c r="F32" s="33">
        <f t="shared" si="0"/>
        <v>10135.700000000001</v>
      </c>
      <c r="G32" s="19"/>
      <c r="H32" s="16"/>
      <c r="I32" s="17"/>
      <c r="J32" s="18"/>
    </row>
    <row r="33" spans="2:13" x14ac:dyDescent="0.25">
      <c r="B33" s="7">
        <v>45838</v>
      </c>
      <c r="C33" s="8">
        <v>667.5</v>
      </c>
      <c r="D33" s="9"/>
      <c r="E33" s="10">
        <v>15.8</v>
      </c>
      <c r="F33" s="33">
        <f t="shared" si="0"/>
        <v>10546.5</v>
      </c>
      <c r="G33" s="19"/>
      <c r="H33" s="16"/>
      <c r="I33" s="17"/>
      <c r="J33" s="18"/>
    </row>
    <row r="34" spans="2:13" ht="15.75" thickBot="1" x14ac:dyDescent="0.3">
      <c r="B34" s="34"/>
      <c r="C34" s="35"/>
      <c r="D34" s="36"/>
      <c r="E34" s="10">
        <v>15.8</v>
      </c>
      <c r="F34" s="38">
        <f t="shared" si="0"/>
        <v>0</v>
      </c>
      <c r="G34" s="20"/>
      <c r="H34" s="21"/>
      <c r="I34" s="22"/>
      <c r="J34" s="23"/>
    </row>
    <row r="35" spans="2:13" x14ac:dyDescent="0.25">
      <c r="B35" s="41" t="s">
        <v>10</v>
      </c>
      <c r="C35" s="42">
        <f>SUM(C4:C34)</f>
        <v>21085</v>
      </c>
      <c r="D35" s="43">
        <f>SUM(D4:D34)</f>
        <v>0</v>
      </c>
      <c r="E35" s="44"/>
      <c r="F35" s="45" t="s">
        <v>4</v>
      </c>
      <c r="G35" s="24"/>
      <c r="H35" s="102" t="s">
        <v>11</v>
      </c>
      <c r="I35" s="102"/>
      <c r="J35" s="25">
        <f>SUM(J4:J34)</f>
        <v>333143.00415599998</v>
      </c>
    </row>
    <row r="36" spans="2:1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3" t="s">
        <v>13</v>
      </c>
      <c r="I36" s="103"/>
      <c r="J36" s="18">
        <f>F36+F37</f>
        <v>333143</v>
      </c>
      <c r="L36" s="31">
        <f>J36-J4-J5-J6</f>
        <v>329481.75842999999</v>
      </c>
    </row>
    <row r="37" spans="2:13" x14ac:dyDescent="0.25">
      <c r="B37" s="26" t="s">
        <v>14</v>
      </c>
      <c r="C37" s="30">
        <f>C35</f>
        <v>21085</v>
      </c>
      <c r="D37" s="9">
        <f>D35/1.03</f>
        <v>0</v>
      </c>
      <c r="E37" s="10"/>
      <c r="F37" s="33">
        <f>SUM(F4:F36)</f>
        <v>333143</v>
      </c>
      <c r="G37" s="19"/>
      <c r="H37" s="17" t="s">
        <v>15</v>
      </c>
      <c r="I37" s="17">
        <v>0.01</v>
      </c>
      <c r="J37" s="18"/>
    </row>
    <row r="38" spans="2:1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3" ht="15.75" thickBot="1" x14ac:dyDescent="0.3">
      <c r="B39" s="104" t="s">
        <v>16</v>
      </c>
      <c r="C39" s="105"/>
      <c r="D39" s="27"/>
      <c r="E39" s="37"/>
      <c r="F39" s="38"/>
      <c r="G39" s="28"/>
      <c r="H39" s="106" t="s">
        <v>17</v>
      </c>
      <c r="I39" s="106"/>
      <c r="J39" s="29">
        <f>J36+J37+J38-J35</f>
        <v>-4.155999980866909E-3</v>
      </c>
      <c r="L39" s="31"/>
      <c r="M39" s="31"/>
    </row>
    <row r="40" spans="2:13" ht="15.75" thickBot="1" x14ac:dyDescent="0.3">
      <c r="B40" s="96"/>
      <c r="C40" s="97"/>
      <c r="D40" s="97"/>
      <c r="E40" s="97"/>
      <c r="F40" s="97"/>
      <c r="G40" s="97"/>
      <c r="H40" s="97"/>
      <c r="I40" s="97"/>
      <c r="J40" s="98"/>
    </row>
    <row r="41" spans="2:13" ht="15.75" thickBot="1" x14ac:dyDescent="0.3">
      <c r="B41" s="96"/>
      <c r="C41" s="97"/>
      <c r="D41" s="97"/>
      <c r="E41" s="97"/>
      <c r="F41" s="97"/>
      <c r="G41" s="97"/>
      <c r="H41" s="97"/>
      <c r="I41" s="97"/>
      <c r="J41" s="98"/>
    </row>
    <row r="42" spans="2:13" x14ac:dyDescent="0.25">
      <c r="J42" s="31"/>
    </row>
    <row r="43" spans="2:13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K8" sqref="K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9" t="s">
        <v>33</v>
      </c>
      <c r="C2" s="100"/>
      <c r="D2" s="100"/>
      <c r="E2" s="100"/>
      <c r="F2" s="100"/>
      <c r="G2" s="100"/>
      <c r="H2" s="100"/>
      <c r="I2" s="100"/>
      <c r="J2" s="10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661</v>
      </c>
      <c r="D4" s="9"/>
      <c r="E4" s="10">
        <v>15.8</v>
      </c>
      <c r="F4" s="33">
        <f>E4*C4</f>
        <v>10443.800000000001</v>
      </c>
      <c r="G4" s="11"/>
      <c r="H4" s="12" t="s">
        <v>6</v>
      </c>
      <c r="I4" s="13">
        <v>0.01</v>
      </c>
      <c r="J4" s="14">
        <f>(F36+F37)*I4</f>
        <v>309.12700000000007</v>
      </c>
    </row>
    <row r="5" spans="2:29" x14ac:dyDescent="0.25">
      <c r="B5" s="7">
        <v>45840</v>
      </c>
      <c r="C5" s="8">
        <v>647.5</v>
      </c>
      <c r="D5" s="9"/>
      <c r="E5" s="10">
        <v>15.8</v>
      </c>
      <c r="F5" s="33">
        <f t="shared" ref="F5:F34" si="0">E5*C5</f>
        <v>10230.5</v>
      </c>
      <c r="G5" s="11"/>
      <c r="H5" s="12" t="s">
        <v>7</v>
      </c>
      <c r="I5" s="13">
        <v>1E-3</v>
      </c>
      <c r="J5" s="14">
        <f>(F36+F37-J4-J6)*I5</f>
        <v>30.603573000000004</v>
      </c>
    </row>
    <row r="6" spans="2:29" x14ac:dyDescent="0.25">
      <c r="B6" s="7">
        <v>45841</v>
      </c>
      <c r="C6" s="8">
        <v>648</v>
      </c>
      <c r="D6" s="9"/>
      <c r="E6" s="10">
        <v>15.8</v>
      </c>
      <c r="F6" s="33">
        <f t="shared" si="0"/>
        <v>10238.4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/>
      <c r="D7" s="9"/>
      <c r="E7" s="10">
        <v>15.8</v>
      </c>
      <c r="F7" s="33">
        <f t="shared" si="0"/>
        <v>0</v>
      </c>
      <c r="G7" s="11"/>
      <c r="H7" s="12" t="s">
        <v>9</v>
      </c>
      <c r="I7" s="13"/>
      <c r="J7" s="14">
        <f>'HAZİRAN 2025'!J39*-1</f>
        <v>4.155999980866909E-3</v>
      </c>
    </row>
    <row r="8" spans="2:29" x14ac:dyDescent="0.25">
      <c r="B8" s="7">
        <v>45843</v>
      </c>
      <c r="C8" s="8"/>
      <c r="D8" s="9"/>
      <c r="E8" s="10">
        <v>15.8</v>
      </c>
      <c r="F8" s="33">
        <f t="shared" si="0"/>
        <v>0</v>
      </c>
      <c r="G8" s="15">
        <v>45877</v>
      </c>
      <c r="H8" s="16" t="s">
        <v>49</v>
      </c>
      <c r="I8" s="17"/>
      <c r="J8" s="18">
        <v>30572.97</v>
      </c>
    </row>
    <row r="9" spans="2:29" x14ac:dyDescent="0.25">
      <c r="B9" s="7">
        <v>45844</v>
      </c>
      <c r="C9" s="8"/>
      <c r="D9" s="9"/>
      <c r="E9" s="10">
        <v>15.8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45845</v>
      </c>
      <c r="C10" s="8"/>
      <c r="D10" s="9"/>
      <c r="E10" s="10">
        <v>15.8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45846</v>
      </c>
      <c r="C11" s="8"/>
      <c r="D11" s="9"/>
      <c r="E11" s="10">
        <v>15.8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45847</v>
      </c>
      <c r="C12" s="8"/>
      <c r="D12" s="9"/>
      <c r="E12" s="10">
        <v>15.8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45848</v>
      </c>
      <c r="C13" s="8"/>
      <c r="D13" s="9"/>
      <c r="E13" s="10">
        <v>15.8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45849</v>
      </c>
      <c r="C14" s="8"/>
      <c r="D14" s="9"/>
      <c r="E14" s="10">
        <v>15.8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45850</v>
      </c>
      <c r="C15" s="8"/>
      <c r="D15" s="9"/>
      <c r="E15" s="10">
        <v>15.8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45851</v>
      </c>
      <c r="C16" s="8"/>
      <c r="D16" s="9"/>
      <c r="E16" s="10">
        <v>15.8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45852</v>
      </c>
      <c r="C17" s="8"/>
      <c r="D17" s="9"/>
      <c r="E17" s="10">
        <v>15.8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45853</v>
      </c>
      <c r="C18" s="8"/>
      <c r="D18" s="9"/>
      <c r="E18" s="10">
        <v>15.8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45854</v>
      </c>
      <c r="C19" s="8"/>
      <c r="D19" s="9"/>
      <c r="E19" s="10">
        <v>15.8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45855</v>
      </c>
      <c r="C20" s="8"/>
      <c r="D20" s="9"/>
      <c r="E20" s="10">
        <v>15.8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45856</v>
      </c>
      <c r="C21" s="8"/>
      <c r="D21" s="9"/>
      <c r="E21" s="10">
        <v>15.8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45857</v>
      </c>
      <c r="C22" s="8"/>
      <c r="D22" s="9"/>
      <c r="E22" s="10">
        <v>15.8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45858</v>
      </c>
      <c r="C23" s="8"/>
      <c r="D23" s="9"/>
      <c r="E23" s="10">
        <v>15.8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45859</v>
      </c>
      <c r="C24" s="8"/>
      <c r="D24" s="9"/>
      <c r="E24" s="10">
        <v>15.8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45860</v>
      </c>
      <c r="C25" s="8"/>
      <c r="D25" s="9"/>
      <c r="E25" s="10">
        <v>15.8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45861</v>
      </c>
      <c r="C26" s="8"/>
      <c r="D26" s="9"/>
      <c r="E26" s="10">
        <v>15.8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45862</v>
      </c>
      <c r="C27" s="8"/>
      <c r="D27" s="9"/>
      <c r="E27" s="10">
        <v>15.8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45863</v>
      </c>
      <c r="C28" s="8"/>
      <c r="D28" s="9"/>
      <c r="E28" s="10">
        <v>15.8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45864</v>
      </c>
      <c r="C29" s="8"/>
      <c r="D29" s="9"/>
      <c r="E29" s="10">
        <v>15.8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45865</v>
      </c>
      <c r="C30" s="8"/>
      <c r="D30" s="9"/>
      <c r="E30" s="10">
        <v>15.8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45866</v>
      </c>
      <c r="C31" s="8"/>
      <c r="D31" s="9"/>
      <c r="E31" s="10">
        <v>15.8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45867</v>
      </c>
      <c r="C32" s="8"/>
      <c r="D32" s="9"/>
      <c r="E32" s="10">
        <v>15.8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45868</v>
      </c>
      <c r="C33" s="8"/>
      <c r="D33" s="9"/>
      <c r="E33" s="10">
        <v>15.8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/>
      <c r="D34" s="36"/>
      <c r="E34" s="10">
        <v>15.8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1956.5</v>
      </c>
      <c r="D35" s="43">
        <f>SUM(D4:D34)</f>
        <v>0</v>
      </c>
      <c r="E35" s="44"/>
      <c r="F35" s="45" t="s">
        <v>4</v>
      </c>
      <c r="G35" s="24"/>
      <c r="H35" s="102" t="s">
        <v>11</v>
      </c>
      <c r="I35" s="102"/>
      <c r="J35" s="25">
        <f>SUM(J4:J34)</f>
        <v>30912.704728999983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3" t="s">
        <v>13</v>
      </c>
      <c r="I36" s="103"/>
      <c r="J36" s="18">
        <f>F36+F37</f>
        <v>30912.700000000004</v>
      </c>
      <c r="L36" s="31">
        <f>J36-J4-J5-J6</f>
        <v>30572.969427000004</v>
      </c>
    </row>
    <row r="37" spans="2:12" x14ac:dyDescent="0.25">
      <c r="B37" s="26" t="s">
        <v>14</v>
      </c>
      <c r="C37" s="30">
        <f>C35</f>
        <v>1956.5</v>
      </c>
      <c r="D37" s="9">
        <f>D35/1.03</f>
        <v>0</v>
      </c>
      <c r="E37" s="10"/>
      <c r="F37" s="33">
        <f>SUM(F4:F36)</f>
        <v>30912.700000000004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4" t="s">
        <v>16</v>
      </c>
      <c r="C39" s="105"/>
      <c r="D39" s="27"/>
      <c r="E39" s="37"/>
      <c r="F39" s="38"/>
      <c r="G39" s="28"/>
      <c r="H39" s="106" t="s">
        <v>17</v>
      </c>
      <c r="I39" s="106"/>
      <c r="J39" s="29">
        <f>J36+J37+J38-J35</f>
        <v>-4.7289999783970416E-3</v>
      </c>
    </row>
    <row r="40" spans="2:12" ht="15.75" thickBot="1" x14ac:dyDescent="0.3">
      <c r="B40" s="96"/>
      <c r="C40" s="97"/>
      <c r="D40" s="97"/>
      <c r="E40" s="97"/>
      <c r="F40" s="97"/>
      <c r="G40" s="97"/>
      <c r="H40" s="97"/>
      <c r="I40" s="97"/>
      <c r="J40" s="98"/>
    </row>
    <row r="41" spans="2:12" ht="15.75" thickBot="1" x14ac:dyDescent="0.3">
      <c r="B41" s="96"/>
      <c r="C41" s="97"/>
      <c r="D41" s="97"/>
      <c r="E41" s="97"/>
      <c r="F41" s="97"/>
      <c r="G41" s="97"/>
      <c r="H41" s="97"/>
      <c r="I41" s="97"/>
      <c r="J41" s="9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9"/>
      <c r="C2" s="100"/>
      <c r="D2" s="100"/>
      <c r="E2" s="100"/>
      <c r="F2" s="100"/>
      <c r="G2" s="100"/>
      <c r="H2" s="100"/>
      <c r="I2" s="100"/>
      <c r="J2" s="10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'TEMMUZ 2025'!J39*-1</f>
        <v>4.7289999783970416E-3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02" t="s">
        <v>11</v>
      </c>
      <c r="I35" s="102"/>
      <c r="J35" s="25">
        <f>SUM(J4:J34)</f>
        <v>4.7289999783970416E-3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3" t="s">
        <v>13</v>
      </c>
      <c r="I36" s="10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04" t="s">
        <v>16</v>
      </c>
      <c r="C39" s="105"/>
      <c r="D39" s="27"/>
      <c r="E39" s="37"/>
      <c r="F39" s="38"/>
      <c r="G39" s="28"/>
      <c r="H39" s="106" t="s">
        <v>17</v>
      </c>
      <c r="I39" s="106"/>
      <c r="J39" s="29">
        <f>J36+J37+J38-J35</f>
        <v>-4.7289999783970416E-3</v>
      </c>
      <c r="M39" s="17"/>
      <c r="N39" s="40">
        <f>J39+N34</f>
        <v>-4.7289999783970416E-3</v>
      </c>
    </row>
    <row r="40" spans="2:14" ht="15.75" thickBot="1" x14ac:dyDescent="0.3">
      <c r="B40" s="96"/>
      <c r="C40" s="97"/>
      <c r="D40" s="97"/>
      <c r="E40" s="97"/>
      <c r="F40" s="97"/>
      <c r="G40" s="97"/>
      <c r="H40" s="97"/>
      <c r="I40" s="97"/>
      <c r="J40" s="98"/>
      <c r="M40" s="17" t="s">
        <v>25</v>
      </c>
      <c r="N40" s="40"/>
    </row>
    <row r="41" spans="2:14" ht="15.75" thickBot="1" x14ac:dyDescent="0.3">
      <c r="B41" s="96"/>
      <c r="C41" s="97"/>
      <c r="D41" s="97"/>
      <c r="E41" s="97"/>
      <c r="F41" s="97"/>
      <c r="G41" s="97"/>
      <c r="H41" s="97"/>
      <c r="I41" s="97"/>
      <c r="J41" s="98"/>
      <c r="M41" s="17" t="s">
        <v>32</v>
      </c>
      <c r="N41" s="40">
        <f>N40+N39</f>
        <v>-4.7289999783970416E-3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9"/>
      <c r="C2" s="100"/>
      <c r="D2" s="100"/>
      <c r="E2" s="100"/>
      <c r="F2" s="100"/>
      <c r="G2" s="100"/>
      <c r="H2" s="100"/>
      <c r="I2" s="100"/>
      <c r="J2" s="10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4.7289999783970416E-3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02" t="s">
        <v>11</v>
      </c>
      <c r="I35" s="102"/>
      <c r="J35" s="25">
        <f>SUM(J4:J34)</f>
        <v>4.7289999783970416E-3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3" t="s">
        <v>13</v>
      </c>
      <c r="I36" s="10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04" t="s">
        <v>16</v>
      </c>
      <c r="C39" s="105"/>
      <c r="D39" s="27"/>
      <c r="E39" s="37"/>
      <c r="F39" s="38"/>
      <c r="G39" s="28"/>
      <c r="H39" s="106" t="s">
        <v>17</v>
      </c>
      <c r="I39" s="106"/>
      <c r="J39" s="29">
        <f>J36+J37+J38-J35</f>
        <v>-4.7289999783970416E-3</v>
      </c>
      <c r="M39" s="17"/>
      <c r="N39" s="40">
        <f>J39+N34</f>
        <v>-4.7289999783970416E-3</v>
      </c>
    </row>
    <row r="40" spans="2:14" ht="15.75" thickBot="1" x14ac:dyDescent="0.3">
      <c r="B40" s="96"/>
      <c r="C40" s="97"/>
      <c r="D40" s="97"/>
      <c r="E40" s="97"/>
      <c r="F40" s="97"/>
      <c r="G40" s="97"/>
      <c r="H40" s="97"/>
      <c r="I40" s="97"/>
      <c r="J40" s="98"/>
      <c r="M40" s="17" t="s">
        <v>25</v>
      </c>
      <c r="N40" s="40"/>
    </row>
    <row r="41" spans="2:14" ht="15.75" thickBot="1" x14ac:dyDescent="0.3">
      <c r="B41" s="96"/>
      <c r="C41" s="97"/>
      <c r="D41" s="97"/>
      <c r="E41" s="97"/>
      <c r="F41" s="97"/>
      <c r="G41" s="97"/>
      <c r="H41" s="97"/>
      <c r="I41" s="97"/>
      <c r="J41" s="98"/>
      <c r="M41" s="17" t="s">
        <v>32</v>
      </c>
      <c r="N41" s="40">
        <f>N40+N39</f>
        <v>-4.7289999783970416E-3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9"/>
      <c r="C2" s="100"/>
      <c r="D2" s="100"/>
      <c r="E2" s="100"/>
      <c r="F2" s="100"/>
      <c r="G2" s="100"/>
      <c r="H2" s="100"/>
      <c r="I2" s="100"/>
      <c r="J2" s="10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4.7289999783970416E-3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45961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02" t="s">
        <v>11</v>
      </c>
      <c r="I35" s="102"/>
      <c r="J35" s="25">
        <f>SUM(J4:J34)</f>
        <v>4.7289999783970416E-3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3" t="s">
        <v>13</v>
      </c>
      <c r="I36" s="10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04" t="s">
        <v>16</v>
      </c>
      <c r="C39" s="105"/>
      <c r="D39" s="27"/>
      <c r="E39" s="37"/>
      <c r="F39" s="38"/>
      <c r="G39" s="28"/>
      <c r="H39" s="106" t="s">
        <v>17</v>
      </c>
      <c r="I39" s="106"/>
      <c r="J39" s="29">
        <f>J36+J37+J38-J35</f>
        <v>-4.7289999783970416E-3</v>
      </c>
      <c r="M39" s="17"/>
      <c r="N39" s="40">
        <f>J39+N34</f>
        <v>-4.7289999783970416E-3</v>
      </c>
    </row>
    <row r="40" spans="2:14" ht="15.75" thickBot="1" x14ac:dyDescent="0.3">
      <c r="B40" s="96"/>
      <c r="C40" s="97"/>
      <c r="D40" s="97"/>
      <c r="E40" s="97"/>
      <c r="F40" s="97"/>
      <c r="G40" s="97"/>
      <c r="H40" s="97"/>
      <c r="I40" s="97"/>
      <c r="J40" s="98"/>
      <c r="M40" s="17" t="s">
        <v>25</v>
      </c>
      <c r="N40" s="40"/>
    </row>
    <row r="41" spans="2:14" ht="15.75" thickBot="1" x14ac:dyDescent="0.3">
      <c r="B41" s="96"/>
      <c r="C41" s="97"/>
      <c r="D41" s="97"/>
      <c r="E41" s="97"/>
      <c r="F41" s="97"/>
      <c r="G41" s="97"/>
      <c r="H41" s="97"/>
      <c r="I41" s="97"/>
      <c r="J41" s="98"/>
      <c r="M41" s="17" t="s">
        <v>32</v>
      </c>
      <c r="N41" s="40">
        <f>N40+N39</f>
        <v>-4.7289999783970416E-3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9"/>
      <c r="C2" s="100"/>
      <c r="D2" s="100"/>
      <c r="E2" s="100"/>
      <c r="F2" s="100"/>
      <c r="G2" s="100"/>
      <c r="H2" s="100"/>
      <c r="I2" s="100"/>
      <c r="J2" s="10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4.7289999783970416E-3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02" t="s">
        <v>11</v>
      </c>
      <c r="I35" s="102"/>
      <c r="J35" s="25">
        <f>SUM(J4:J34)</f>
        <v>4.7289999783970416E-3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3" t="s">
        <v>13</v>
      </c>
      <c r="I36" s="10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04" t="s">
        <v>16</v>
      </c>
      <c r="C39" s="105"/>
      <c r="D39" s="27"/>
      <c r="E39" s="37"/>
      <c r="F39" s="38"/>
      <c r="G39" s="28"/>
      <c r="H39" s="106" t="s">
        <v>17</v>
      </c>
      <c r="I39" s="106"/>
      <c r="J39" s="29">
        <f>J36+J37+J38-J35</f>
        <v>-4.7289999783970416E-3</v>
      </c>
      <c r="M39" s="17"/>
      <c r="N39" s="40">
        <f>J39+N34</f>
        <v>-4.7289999783970416E-3</v>
      </c>
    </row>
    <row r="40" spans="2:14" ht="15.75" thickBot="1" x14ac:dyDescent="0.3">
      <c r="B40" s="96"/>
      <c r="C40" s="97"/>
      <c r="D40" s="97"/>
      <c r="E40" s="97"/>
      <c r="F40" s="97"/>
      <c r="G40" s="97"/>
      <c r="H40" s="97"/>
      <c r="I40" s="97"/>
      <c r="J40" s="98"/>
      <c r="M40" s="17" t="s">
        <v>25</v>
      </c>
      <c r="N40" s="40"/>
    </row>
    <row r="41" spans="2:14" ht="15.75" thickBot="1" x14ac:dyDescent="0.3">
      <c r="B41" s="96"/>
      <c r="C41" s="97"/>
      <c r="D41" s="97"/>
      <c r="E41" s="97"/>
      <c r="F41" s="97"/>
      <c r="G41" s="97"/>
      <c r="H41" s="97"/>
      <c r="I41" s="97"/>
      <c r="J41" s="98"/>
      <c r="M41" s="17" t="s">
        <v>32</v>
      </c>
      <c r="N41" s="40">
        <f>N40+N39</f>
        <v>-4.7289999783970416E-3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L16" sqref="L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9"/>
      <c r="C2" s="100"/>
      <c r="D2" s="100"/>
      <c r="E2" s="100"/>
      <c r="F2" s="100"/>
      <c r="G2" s="100"/>
      <c r="H2" s="100"/>
      <c r="I2" s="100"/>
      <c r="J2" s="10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4.7289999783970416E-3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02" t="s">
        <v>11</v>
      </c>
      <c r="I35" s="102"/>
      <c r="J35" s="25">
        <f>SUM(J4:J34)</f>
        <v>4.7289999783970416E-3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3" t="s">
        <v>13</v>
      </c>
      <c r="I36" s="10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04" t="s">
        <v>16</v>
      </c>
      <c r="C39" s="105"/>
      <c r="D39" s="27"/>
      <c r="E39" s="37"/>
      <c r="F39" s="38"/>
      <c r="G39" s="28"/>
      <c r="H39" s="106" t="s">
        <v>17</v>
      </c>
      <c r="I39" s="106"/>
      <c r="J39" s="29">
        <f>J36+J37+J38-J35</f>
        <v>-4.7289999783970416E-3</v>
      </c>
      <c r="M39" s="17"/>
      <c r="N39" s="40">
        <f>J39+N34</f>
        <v>-4.7289999783970416E-3</v>
      </c>
    </row>
    <row r="40" spans="2:14" ht="15.75" thickBot="1" x14ac:dyDescent="0.3">
      <c r="B40" s="96"/>
      <c r="C40" s="97"/>
      <c r="D40" s="97"/>
      <c r="E40" s="97"/>
      <c r="F40" s="97"/>
      <c r="G40" s="97"/>
      <c r="H40" s="97"/>
      <c r="I40" s="97"/>
      <c r="J40" s="98"/>
      <c r="M40" s="17" t="s">
        <v>25</v>
      </c>
      <c r="N40" s="40"/>
    </row>
    <row r="41" spans="2:14" ht="15.75" thickBot="1" x14ac:dyDescent="0.3">
      <c r="B41" s="96"/>
      <c r="C41" s="97"/>
      <c r="D41" s="97"/>
      <c r="E41" s="97"/>
      <c r="F41" s="97"/>
      <c r="G41" s="97"/>
      <c r="H41" s="97"/>
      <c r="I41" s="97"/>
      <c r="J41" s="98"/>
      <c r="M41" s="17" t="s">
        <v>32</v>
      </c>
      <c r="N41" s="40">
        <f>N40+N39</f>
        <v>-4.7289999783970416E-3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13</vt:i4>
      </vt:variant>
    </vt:vector>
  </HeadingPairs>
  <TitlesOfParts>
    <vt:vector size="13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2025-05-20T10:48:04Z</cp:lastPrinted>
  <dcterms:created xsi:type="dcterms:W3CDTF">2015-06-05T18:19:34Z</dcterms:created>
  <dcterms:modified xsi:type="dcterms:W3CDTF">2025-08-14T06:27:51Z</dcterms:modified>
</cp:coreProperties>
</file>